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LU9830\OneDrive - France Travail\Bureau\MARCHE PGS REGION HORS BASTIA ET DR\MARCHE PGS REGION 2025\DCE 2 PGS TRAVAUX 2025\"/>
    </mc:Choice>
  </mc:AlternateContent>
  <xr:revisionPtr revIDLastSave="0" documentId="13_ncr:1_{2CE386FE-37D7-46B2-A57F-9459C1B8BB36}" xr6:coauthVersionLast="47" xr6:coauthVersionMax="47" xr10:uidLastSave="{00000000-0000-0000-0000-000000000000}"/>
  <workbookProtection workbookAlgorithmName="SHA-512" workbookHashValue="gaDXpurVNbjJjY6y4KZMiD2ab+Q11xHPlooX34kWQ5bnriOGJu6EFeCF1i0crnWFMN01/DFJzVwo8h5eE9ybHA==" workbookSaltValue="UHhSAVzcJB5egr8eVQUJvA==" workbookSpinCount="100000" lockStructure="1"/>
  <bookViews>
    <workbookView xWindow="-108" yWindow="-108" windowWidth="23256" windowHeight="12576" xr2:uid="{00000000-000D-0000-FFFF-FFFF00000000}"/>
  </bookViews>
  <sheets>
    <sheet name="BPU" sheetId="1" r:id="rId1"/>
    <sheet name="DQE" sheetId="2" r:id="rId2"/>
  </sheets>
  <definedNames>
    <definedName name="_Toc141275891" localSheetId="0">BPU!#REF!</definedName>
    <definedName name="_Toc141275891" localSheetId="1">DQE!#REF!</definedName>
    <definedName name="_xlnm.Print_Titles" localSheetId="0">BPU!$20:$20</definedName>
    <definedName name="_xlnm.Print_Titles" localSheetId="1">DQE!$20:$20</definedName>
    <definedName name="_xlnm.Print_Area" localSheetId="0">BPU!$A$20:$K$55</definedName>
    <definedName name="_xlnm.Print_Area" localSheetId="1">DQE!$A$20:$M$57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2" l="1"/>
  <c r="J34" i="2" s="1"/>
  <c r="I33" i="2"/>
  <c r="N33" i="2" s="1"/>
  <c r="O33" i="2" s="1"/>
  <c r="I31" i="2"/>
  <c r="J31" i="2" s="1"/>
  <c r="I30" i="2"/>
  <c r="J30" i="2" s="1"/>
  <c r="I27" i="2"/>
  <c r="J27" i="2" s="1"/>
  <c r="I26" i="2"/>
  <c r="N26" i="2" s="1"/>
  <c r="O26" i="2" s="1"/>
  <c r="I25" i="2"/>
  <c r="I24" i="2"/>
  <c r="J24" i="2" s="1"/>
  <c r="I32" i="1"/>
  <c r="I31" i="1"/>
  <c r="I29" i="1"/>
  <c r="I28" i="1"/>
  <c r="I26" i="1"/>
  <c r="I25" i="1"/>
  <c r="J66" i="2"/>
  <c r="K66" i="2" s="1"/>
  <c r="L66" i="2" s="1"/>
  <c r="J65" i="2"/>
  <c r="K65" i="2" s="1"/>
  <c r="L65" i="2" s="1"/>
  <c r="J64" i="2"/>
  <c r="K64" i="2" s="1"/>
  <c r="I59" i="2"/>
  <c r="J59" i="2" s="1"/>
  <c r="I57" i="2"/>
  <c r="N57" i="2" s="1"/>
  <c r="O57" i="2" s="1"/>
  <c r="I56" i="2"/>
  <c r="J56" i="2" s="1"/>
  <c r="I55" i="2"/>
  <c r="J55" i="2" s="1"/>
  <c r="I53" i="2"/>
  <c r="N53" i="2" s="1"/>
  <c r="O53" i="2" s="1"/>
  <c r="I52" i="2"/>
  <c r="N52" i="2" s="1"/>
  <c r="O52" i="2" s="1"/>
  <c r="I51" i="2"/>
  <c r="N51" i="2" s="1"/>
  <c r="O51" i="2" s="1"/>
  <c r="I50" i="2"/>
  <c r="J50" i="2" s="1"/>
  <c r="I49" i="2"/>
  <c r="N49" i="2" s="1"/>
  <c r="O49" i="2" s="1"/>
  <c r="I48" i="2"/>
  <c r="N48" i="2" s="1"/>
  <c r="O48" i="2" s="1"/>
  <c r="I47" i="2"/>
  <c r="J47" i="2" s="1"/>
  <c r="I45" i="2"/>
  <c r="J45" i="2" s="1"/>
  <c r="I44" i="2"/>
  <c r="J44" i="2" s="1"/>
  <c r="I42" i="2"/>
  <c r="N42" i="2" s="1"/>
  <c r="O42" i="2" s="1"/>
  <c r="I41" i="2"/>
  <c r="N41" i="2" s="1"/>
  <c r="O41" i="2" s="1"/>
  <c r="I40" i="2"/>
  <c r="J40" i="2" s="1"/>
  <c r="I39" i="2"/>
  <c r="J39" i="2" s="1"/>
  <c r="I38" i="2"/>
  <c r="N38" i="2" s="1"/>
  <c r="O38" i="2" s="1"/>
  <c r="I36" i="2"/>
  <c r="J36" i="2" s="1"/>
  <c r="I24" i="1"/>
  <c r="I57" i="1"/>
  <c r="I34" i="1"/>
  <c r="I37" i="1"/>
  <c r="I38" i="1"/>
  <c r="I39" i="1"/>
  <c r="I40" i="1"/>
  <c r="J38" i="2" l="1"/>
  <c r="J48" i="2"/>
  <c r="J52" i="2"/>
  <c r="J26" i="2"/>
  <c r="J33" i="2"/>
  <c r="N27" i="2"/>
  <c r="O27" i="2" s="1"/>
  <c r="N30" i="2"/>
  <c r="O30" i="2" s="1"/>
  <c r="N31" i="2"/>
  <c r="O31" i="2" s="1"/>
  <c r="N34" i="2"/>
  <c r="O34" i="2" s="1"/>
  <c r="J49" i="2"/>
  <c r="J42" i="2"/>
  <c r="J57" i="2"/>
  <c r="J41" i="2"/>
  <c r="K67" i="2"/>
  <c r="L67" i="2" s="1"/>
  <c r="J53" i="2"/>
  <c r="N24" i="2"/>
  <c r="O24" i="2" s="1"/>
  <c r="N55" i="2"/>
  <c r="O55" i="2" s="1"/>
  <c r="N47" i="2"/>
  <c r="O47" i="2" s="1"/>
  <c r="N56" i="2"/>
  <c r="O56" i="2" s="1"/>
  <c r="N45" i="2"/>
  <c r="O45" i="2" s="1"/>
  <c r="N36" i="2"/>
  <c r="O36" i="2" s="1"/>
  <c r="N39" i="2"/>
  <c r="O39" i="2" s="1"/>
  <c r="N59" i="2"/>
  <c r="O59" i="2" s="1"/>
  <c r="N40" i="2"/>
  <c r="O40" i="2" s="1"/>
  <c r="N50" i="2"/>
  <c r="O50" i="2" s="1"/>
  <c r="J51" i="2"/>
  <c r="N44" i="2"/>
  <c r="O44" i="2" s="1"/>
  <c r="L64" i="2"/>
  <c r="I36" i="1"/>
  <c r="I42" i="1"/>
  <c r="I43" i="1"/>
  <c r="I45" i="1"/>
  <c r="I46" i="1"/>
  <c r="I47" i="1"/>
  <c r="I48" i="1"/>
  <c r="I49" i="1"/>
  <c r="I50" i="1"/>
  <c r="I51" i="1"/>
  <c r="I53" i="1"/>
  <c r="I54" i="1"/>
  <c r="I55" i="1"/>
  <c r="N60" i="2" l="1"/>
  <c r="O60" i="2" s="1"/>
  <c r="I64" i="1"/>
  <c r="F68" i="2" l="1"/>
  <c r="F69" i="2" s="1"/>
  <c r="I63" i="1"/>
  <c r="I62" i="1"/>
</calcChain>
</file>

<file path=xl/sharedStrings.xml><?xml version="1.0" encoding="utf-8"?>
<sst xmlns="http://schemas.openxmlformats.org/spreadsheetml/2006/main" count="255" uniqueCount="111">
  <si>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</si>
  <si>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</si>
  <si>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</si>
  <si>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</si>
  <si>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</si>
  <si>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 xml:space="preserve">Sous peine d'irrecevabilité de l'offre, le candidat ne modifie ni les intitulés ni les unités  prévus. Seules les cellules bleues doivent être complétées. </t>
  </si>
  <si>
    <t>Désignation</t>
  </si>
  <si>
    <t>Unité</t>
  </si>
  <si>
    <t>Fourniture et pose</t>
  </si>
  <si>
    <t>Dépose dont mise en décharge</t>
  </si>
  <si>
    <t>HT</t>
  </si>
  <si>
    <t>TTC</t>
  </si>
  <si>
    <t>2.3.</t>
  </si>
  <si>
    <t>CONTENU DES PRESTATIONS</t>
  </si>
  <si>
    <t>2.3.1.</t>
  </si>
  <si>
    <t>Installation de chantier</t>
  </si>
  <si>
    <t xml:space="preserve">2.3.1.1 </t>
  </si>
  <si>
    <t>Fourniture et pose d'un panneau de chantier de dimension 2 m par 1,40 m</t>
  </si>
  <si>
    <t>U</t>
  </si>
  <si>
    <t>2.3.1.2</t>
  </si>
  <si>
    <t>Mise en place des installation de chantier</t>
  </si>
  <si>
    <t>2.3.1.3</t>
  </si>
  <si>
    <t>Clôtures provisoires</t>
  </si>
  <si>
    <t>2.3.1.4</t>
  </si>
  <si>
    <t>Cloisonnement provisoire</t>
  </si>
  <si>
    <t>2.3.4.</t>
  </si>
  <si>
    <t>Cable nu écroui en cuivre en fond des tranchées du lot VRD</t>
  </si>
  <si>
    <t xml:space="preserve">Fourniture et la pose d’un câble nu écroui en cuivre Ø 21 mm² </t>
  </si>
  <si>
    <t xml:space="preserve">Fourniture et la pose d’un câble nu écroui en cuivre Ø 25 mm² </t>
  </si>
  <si>
    <t xml:space="preserve">Fourniture et la pose d’un câble nu écroui en cuivre Ø 29 mm² </t>
  </si>
  <si>
    <t>2.3.5.</t>
  </si>
  <si>
    <t>Tableaux divisionnaires, si celui existant est sous-dimensionné</t>
  </si>
  <si>
    <t>2.3.5.2</t>
  </si>
  <si>
    <t>Armoires divisionnaires de type PRISMA G marque SCHNEIDER ou équivalent</t>
  </si>
  <si>
    <t>2.3.5.3</t>
  </si>
  <si>
    <t>Alimentation de l'armoire depuis TGBT existant</t>
  </si>
  <si>
    <t>2.3.6.</t>
  </si>
  <si>
    <t>Dérivation</t>
  </si>
  <si>
    <t>Fourniture et pose de boites de dérivation</t>
  </si>
  <si>
    <t>2.3.7</t>
  </si>
  <si>
    <t>Canalisations secondaires</t>
  </si>
  <si>
    <t>2.3.7.1.</t>
  </si>
  <si>
    <t xml:space="preserve">Canalisations section minimale de conducteur : 1,5 mm2 pour l’éclairage et les télécommandes </t>
  </si>
  <si>
    <t xml:space="preserve">Canalisations section minimale de conducteur : 2,5 mm2 pour les prises de courant 10/16A et pour les alimentations ‘petites forces’ </t>
  </si>
  <si>
    <t>Canalisations section minimale de conducteur : 4 mm2 pour les prises de courants ou petites forces 20A</t>
  </si>
  <si>
    <t>Canalisations section minimale de conducteur : 6 mm2 pour les prises de courants ou petites forces 32A</t>
  </si>
  <si>
    <t>Canalisations section minimale de conducteur : autres selon puissances utiles</t>
  </si>
  <si>
    <t>2.3.8</t>
  </si>
  <si>
    <t>Alimentations des ouvrages extérieurs</t>
  </si>
  <si>
    <t>2.3.8.3.</t>
  </si>
  <si>
    <t>Fourniture et passe des câbleries, en tranchées du lot VRD</t>
  </si>
  <si>
    <t>2.3.8.4.</t>
  </si>
  <si>
    <t>Particularité pour le portillon</t>
  </si>
  <si>
    <t>2.3.9.</t>
  </si>
  <si>
    <t>Alimentations des ouvrages de menuiseries extérieures</t>
  </si>
  <si>
    <t>2.3.9.2</t>
  </si>
  <si>
    <t>Portes - sites neufs : Alimentation principale et de secours jusqu'à la serrure motorisée</t>
  </si>
  <si>
    <t>2.3.9.3</t>
  </si>
  <si>
    <t>Portes extérieures : sites existants</t>
  </si>
  <si>
    <t>Les bandeaux ventouses électromagnétiques : Alimentation principale et de secours jusqu'à l'équipement bandeau ventouse</t>
  </si>
  <si>
    <t>Les serrures motorisées : Alimentation principale et de secours jusqu'à la serrure motorisée</t>
  </si>
  <si>
    <t>2.3.9.4</t>
  </si>
  <si>
    <t>Alimentation principale jusqu'à la motorisation du rideau métallique pour sites existants et neufs</t>
  </si>
  <si>
    <t>2.3.9.5</t>
  </si>
  <si>
    <t>2.3.9.6</t>
  </si>
  <si>
    <t>Alimentation principale jusqu'à la motorisation des portes automatiques pour sites existants et neufs</t>
  </si>
  <si>
    <t>2.3.9.7</t>
  </si>
  <si>
    <t>Alimentation principale et de secours jusqu'aux bandeaux ventouses en portes SAS d'entrée</t>
  </si>
  <si>
    <t>2.3.10.</t>
  </si>
  <si>
    <t>Alimentations des ouvrages de menuiseries intérieures</t>
  </si>
  <si>
    <t>2.3.10.2.</t>
  </si>
  <si>
    <t>Déclencheur manuel vert de chez Legrand ou techniquement équivalent</t>
  </si>
  <si>
    <t>2.3.10.3.</t>
  </si>
  <si>
    <t>Alimentation principale et de secours jusqu’à l’équipement bandeau ventouse</t>
  </si>
  <si>
    <t>2.3.10.4.</t>
  </si>
  <si>
    <t>Alimentation principale et de secours jusqu’à l’équipement gâche électrique</t>
  </si>
  <si>
    <t>2.3.15.</t>
  </si>
  <si>
    <t xml:space="preserve">Installation de chantier électrique </t>
  </si>
  <si>
    <t xml:space="preserve">Mise en œuvre d'une installation électrique de chantier </t>
  </si>
  <si>
    <t>Autres Prestations</t>
  </si>
  <si>
    <t xml:space="preserve">Intervenant </t>
  </si>
  <si>
    <t>heure</t>
  </si>
  <si>
    <t>Encadrant</t>
  </si>
  <si>
    <t xml:space="preserve">Forfait frais de déplacement </t>
  </si>
  <si>
    <t>jr</t>
  </si>
  <si>
    <t>Coeffient de revente</t>
  </si>
  <si>
    <t>%</t>
  </si>
  <si>
    <t xml:space="preserve">Pour mémoire, les prix unitaires comprennent les prestations suivantes :
- La préservation du mobilier
- Le tri et le traitement des déchets de chantier
- La propreté et nettoyage extérieur
- Les matériaux et procédés
- Les épreuves et essais
- Les échantillons
- Les prestations annexes
- Les frais de déplacement
- Le nettoyage de fin de chantier
- La fourniture des notices, PV et DOE
- La sécurité sur le chantier
- Les prestations du CCFT
Par ailleurs, le prix de la pose correspond à la pose et/ou également la dépose des éléments existants pour réemploi éventuel et mise en décharge.
</t>
  </si>
  <si>
    <t>ml</t>
  </si>
  <si>
    <t>Quantité estimative</t>
  </si>
  <si>
    <t>Prix unitaire HT</t>
  </si>
  <si>
    <t>Prix unitaire TTC</t>
  </si>
  <si>
    <t>Total annuel</t>
  </si>
  <si>
    <t xml:space="preserve">
- Les prix sont exprimés en € hors taxes.
- S'y ajoute la TVA au taux en vigueur.
Les prix comprennent les prestations telles que décrites au CCFT et au contrat.
Les prix indiqués à la présente annexe financière sont des prix plafonds unitaires.
Les quantités indiquées à la présente annexe financière sont données à titre estimatif et ne constituent pas un engagement de la part de France Travail.
 </t>
  </si>
  <si>
    <t xml:space="preserve">Compléter uniquement les cases de couleur </t>
  </si>
  <si>
    <t xml:space="preserve">Siret du candidat </t>
  </si>
  <si>
    <t>Taux de TVA</t>
  </si>
  <si>
    <t>AUTRES PRESTATIONS</t>
  </si>
  <si>
    <t>Quantité</t>
  </si>
  <si>
    <t>PU HT</t>
  </si>
  <si>
    <t>TOTAL HT</t>
  </si>
  <si>
    <t>TOTAL TTC</t>
  </si>
  <si>
    <t>Total HT</t>
  </si>
  <si>
    <t>Total TTC</t>
  </si>
  <si>
    <t xml:space="preserve">Total </t>
  </si>
  <si>
    <t>2.3.9.3.1.</t>
  </si>
  <si>
    <t>2.3.9.3.2.</t>
  </si>
  <si>
    <t>Alimentation principale jusqu'à la motorisation du volet pour sites existants et neufs</t>
  </si>
  <si>
    <t>m2</t>
  </si>
  <si>
    <r>
      <t xml:space="preserve">REGION CORSE
MARCHE DE TRAVAUX DE MISE A NIVEAU SURETE BATIMENTAIRE
</t>
    </r>
    <r>
      <rPr>
        <b/>
        <sz val="14"/>
        <color indexed="9"/>
        <rFont val="Arial"/>
        <family val="2"/>
      </rPr>
      <t xml:space="preserve">
Lot 3 : ELECTRICITE - REGION CORSE HORS SITE BASTIA
Bordereau de prix</t>
    </r>
  </si>
  <si>
    <r>
      <t xml:space="preserve">REGION CORSE
MARCHE DE TRAVAUX DE MISE A NIVEAU SURETE BATIMENTAIRE
</t>
    </r>
    <r>
      <rPr>
        <b/>
        <sz val="14"/>
        <color indexed="9"/>
        <rFont val="Arial"/>
        <family val="2"/>
      </rPr>
      <t xml:space="preserve">
Lot 3 : ELECTRICITE - REGION CORSE HORS SITE BASTIA
DETAIL QUANTITATIF ESTIMATIF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</si>
</sst>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Arial"/>
      <family val="2"/>
    </font>
    <font>
      <b/>
      <sz val="12"/>
      <color indexed="8"/>
      <name val="Arial"/>
      <family val="2"/>
    </font>
    <font>
      <b/>
      <strike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u/>
      <sz val="11"/>
      <color theme="1"/>
      <name val="Calibri"/>
      <family val="2"/>
      <scheme val="minor"/>
    </font>
    <font>
      <strike/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CFFFF"/>
        <bgColor rgb="FF000000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medium">
        <color auto="1"/>
      </bottom>
      <diagonal/>
    </border>
    <border>
      <left/>
      <right/>
      <top style="medium">
        <color indexed="64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vertical="center" wrapText="1"/>
    </xf>
    <xf numFmtId="164" fontId="7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44" fontId="11" fillId="0" borderId="7" xfId="1" applyFont="1" applyFill="1" applyBorder="1" applyAlignment="1">
      <alignment horizontal="center" vertical="center"/>
    </xf>
    <xf numFmtId="44" fontId="11" fillId="0" borderId="26" xfId="1" applyFont="1" applyFill="1" applyBorder="1" applyAlignment="1">
      <alignment horizontal="center" vertical="center"/>
    </xf>
    <xf numFmtId="44" fontId="11" fillId="0" borderId="1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4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44" fontId="0" fillId="0" borderId="2" xfId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1" fillId="0" borderId="22" xfId="0" applyFont="1" applyBorder="1" applyAlignment="1">
      <alignment vertical="center" wrapText="1"/>
    </xf>
    <xf numFmtId="0" fontId="14" fillId="0" borderId="28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/>
    </xf>
    <xf numFmtId="44" fontId="11" fillId="7" borderId="1" xfId="1" applyFont="1" applyFill="1" applyBorder="1" applyAlignment="1">
      <alignment horizontal="center" vertical="center"/>
    </xf>
    <xf numFmtId="44" fontId="0" fillId="7" borderId="1" xfId="1" applyFont="1" applyFill="1" applyBorder="1" applyAlignment="1">
      <alignment vertical="center"/>
    </xf>
    <xf numFmtId="44" fontId="0" fillId="0" borderId="30" xfId="1" applyFont="1" applyFill="1" applyBorder="1" applyAlignment="1">
      <alignment vertical="center"/>
    </xf>
    <xf numFmtId="44" fontId="0" fillId="7" borderId="30" xfId="1" applyFont="1" applyFill="1" applyBorder="1" applyAlignment="1">
      <alignment vertical="center"/>
    </xf>
    <xf numFmtId="0" fontId="0" fillId="7" borderId="22" xfId="0" applyFill="1" applyBorder="1" applyAlignment="1">
      <alignment vertical="center"/>
    </xf>
    <xf numFmtId="0" fontId="0" fillId="7" borderId="22" xfId="0" applyFill="1" applyBorder="1" applyAlignment="1">
      <alignment vertical="center" wrapText="1"/>
    </xf>
    <xf numFmtId="44" fontId="0" fillId="7" borderId="22" xfId="1" applyFont="1" applyFill="1" applyBorder="1" applyAlignment="1">
      <alignment vertical="center"/>
    </xf>
    <xf numFmtId="44" fontId="0" fillId="7" borderId="31" xfId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4" fontId="13" fillId="7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center"/>
    </xf>
    <xf numFmtId="44" fontId="0" fillId="0" borderId="1" xfId="1" applyFont="1" applyFill="1" applyBorder="1" applyAlignment="1">
      <alignment vertical="center"/>
    </xf>
    <xf numFmtId="44" fontId="11" fillId="7" borderId="2" xfId="1" applyFont="1" applyFill="1" applyBorder="1" applyAlignment="1">
      <alignment horizontal="center" vertical="center"/>
    </xf>
    <xf numFmtId="44" fontId="0" fillId="7" borderId="2" xfId="1" applyFont="1" applyFill="1" applyBorder="1" applyAlignment="1">
      <alignment vertical="center"/>
    </xf>
    <xf numFmtId="0" fontId="14" fillId="0" borderId="0" xfId="0" applyFont="1" applyAlignment="1">
      <alignment vertical="center" wrapText="1"/>
    </xf>
    <xf numFmtId="0" fontId="17" fillId="8" borderId="4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2" fontId="19" fillId="2" borderId="0" xfId="0" applyNumberFormat="1" applyFont="1" applyFill="1" applyAlignment="1">
      <alignment horizontal="right" vertical="center" wrapText="1"/>
    </xf>
    <xf numFmtId="0" fontId="19" fillId="2" borderId="0" xfId="0" applyFont="1" applyFill="1" applyAlignment="1">
      <alignment horizontal="right" vertical="top"/>
    </xf>
    <xf numFmtId="0" fontId="19" fillId="2" borderId="0" xfId="0" applyFont="1" applyFill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0" fillId="2" borderId="34" xfId="0" applyFill="1" applyBorder="1" applyAlignment="1">
      <alignment horizontal="left" vertical="center" wrapText="1"/>
    </xf>
    <xf numFmtId="44" fontId="11" fillId="2" borderId="1" xfId="1" applyFont="1" applyFill="1" applyBorder="1" applyAlignment="1">
      <alignment horizontal="center" vertical="center"/>
    </xf>
    <xf numFmtId="44" fontId="11" fillId="2" borderId="22" xfId="1" applyFont="1" applyFill="1" applyBorder="1" applyAlignment="1">
      <alignment horizontal="center" vertical="center"/>
    </xf>
    <xf numFmtId="0" fontId="0" fillId="2" borderId="35" xfId="0" applyFill="1" applyBorder="1" applyAlignment="1">
      <alignment horizontal="left" vertical="center" wrapText="1"/>
    </xf>
    <xf numFmtId="44" fontId="11" fillId="2" borderId="36" xfId="1" applyFont="1" applyFill="1" applyBorder="1" applyAlignment="1">
      <alignment horizontal="center" vertical="center"/>
    </xf>
    <xf numFmtId="0" fontId="0" fillId="2" borderId="37" xfId="0" applyFill="1" applyBorder="1" applyAlignment="1">
      <alignment horizontal="left" vertical="center" wrapText="1"/>
    </xf>
    <xf numFmtId="44" fontId="11" fillId="2" borderId="2" xfId="1" applyFont="1" applyFill="1" applyBorder="1" applyAlignment="1">
      <alignment horizontal="center" vertical="center"/>
    </xf>
    <xf numFmtId="44" fontId="17" fillId="8" borderId="12" xfId="0" applyNumberFormat="1" applyFont="1" applyFill="1" applyBorder="1" applyAlignment="1">
      <alignment vertical="center"/>
    </xf>
    <xf numFmtId="0" fontId="0" fillId="7" borderId="14" xfId="0" applyFill="1" applyBorder="1" applyAlignment="1">
      <alignment vertical="center"/>
    </xf>
    <xf numFmtId="0" fontId="1" fillId="0" borderId="39" xfId="0" applyFont="1" applyBorder="1" applyAlignment="1">
      <alignment horizontal="center" vertical="center" wrapText="1"/>
    </xf>
    <xf numFmtId="44" fontId="0" fillId="7" borderId="40" xfId="1" applyFont="1" applyFill="1" applyBorder="1" applyAlignment="1">
      <alignment vertical="center"/>
    </xf>
    <xf numFmtId="44" fontId="0" fillId="7" borderId="41" xfId="1" applyFont="1" applyFill="1" applyBorder="1" applyAlignment="1">
      <alignment vertical="center"/>
    </xf>
    <xf numFmtId="44" fontId="0" fillId="7" borderId="42" xfId="1" applyFont="1" applyFill="1" applyBorder="1" applyAlignment="1">
      <alignment vertical="center"/>
    </xf>
    <xf numFmtId="44" fontId="0" fillId="7" borderId="43" xfId="1" applyFont="1" applyFill="1" applyBorder="1" applyAlignment="1">
      <alignment vertical="center"/>
    </xf>
    <xf numFmtId="44" fontId="0" fillId="7" borderId="44" xfId="1" applyFont="1" applyFill="1" applyBorder="1" applyAlignment="1">
      <alignment vertical="center"/>
    </xf>
    <xf numFmtId="44" fontId="0" fillId="7" borderId="45" xfId="1" applyFont="1" applyFill="1" applyBorder="1" applyAlignment="1">
      <alignment vertical="center"/>
    </xf>
    <xf numFmtId="44" fontId="0" fillId="0" borderId="41" xfId="1" applyFont="1" applyFill="1" applyBorder="1" applyAlignment="1">
      <alignment vertical="center"/>
    </xf>
    <xf numFmtId="44" fontId="0" fillId="0" borderId="42" xfId="1" applyFont="1" applyFill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3" fillId="7" borderId="40" xfId="0" applyFont="1" applyFill="1" applyBorder="1" applyAlignment="1">
      <alignment horizontal="center" vertical="center"/>
    </xf>
    <xf numFmtId="0" fontId="13" fillId="7" borderId="41" xfId="0" applyFont="1" applyFill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44" fontId="13" fillId="7" borderId="41" xfId="1" applyFont="1" applyFill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0" fillId="7" borderId="48" xfId="0" applyFill="1" applyBorder="1" applyAlignment="1">
      <alignment vertical="center"/>
    </xf>
    <xf numFmtId="0" fontId="0" fillId="0" borderId="12" xfId="0" applyBorder="1" applyAlignment="1">
      <alignment vertical="center"/>
    </xf>
    <xf numFmtId="44" fontId="0" fillId="0" borderId="12" xfId="0" applyNumberFormat="1" applyBorder="1" applyAlignment="1">
      <alignment vertical="center"/>
    </xf>
    <xf numFmtId="44" fontId="0" fillId="0" borderId="6" xfId="0" applyNumberFormat="1" applyBorder="1" applyAlignment="1">
      <alignment vertical="center"/>
    </xf>
    <xf numFmtId="0" fontId="13" fillId="7" borderId="46" xfId="0" applyFont="1" applyFill="1" applyBorder="1" applyAlignment="1">
      <alignment horizontal="center" vertical="center"/>
    </xf>
    <xf numFmtId="0" fontId="13" fillId="7" borderId="44" xfId="0" applyFont="1" applyFill="1" applyBorder="1" applyAlignment="1">
      <alignment horizontal="center" vertical="center"/>
    </xf>
    <xf numFmtId="0" fontId="11" fillId="4" borderId="1" xfId="1" applyNumberFormat="1" applyFont="1" applyFill="1" applyBorder="1" applyAlignment="1">
      <alignment horizontal="center" vertical="center"/>
    </xf>
    <xf numFmtId="0" fontId="13" fillId="7" borderId="44" xfId="1" applyNumberFormat="1" applyFont="1" applyFill="1" applyBorder="1" applyAlignment="1">
      <alignment horizontal="center" vertical="center"/>
    </xf>
    <xf numFmtId="0" fontId="11" fillId="4" borderId="2" xfId="1" applyNumberFormat="1" applyFont="1" applyFill="1" applyBorder="1" applyAlignment="1">
      <alignment horizontal="center" vertical="center"/>
    </xf>
    <xf numFmtId="44" fontId="0" fillId="0" borderId="48" xfId="0" applyNumberFormat="1" applyBorder="1" applyAlignment="1">
      <alignment vertical="center"/>
    </xf>
    <xf numFmtId="44" fontId="0" fillId="0" borderId="14" xfId="0" applyNumberFormat="1" applyBorder="1" applyAlignment="1">
      <alignment vertical="center"/>
    </xf>
    <xf numFmtId="44" fontId="0" fillId="7" borderId="48" xfId="0" applyNumberFormat="1" applyFill="1" applyBorder="1" applyAlignment="1">
      <alignment vertical="center"/>
    </xf>
    <xf numFmtId="44" fontId="0" fillId="7" borderId="14" xfId="0" applyNumberFormat="1" applyFill="1" applyBorder="1" applyAlignment="1">
      <alignment vertical="center"/>
    </xf>
    <xf numFmtId="44" fontId="0" fillId="0" borderId="47" xfId="0" applyNumberFormat="1" applyBorder="1" applyAlignment="1">
      <alignment vertical="center"/>
    </xf>
    <xf numFmtId="44" fontId="0" fillId="0" borderId="38" xfId="0" applyNumberFormat="1" applyBorder="1" applyAlignment="1">
      <alignment vertical="center"/>
    </xf>
    <xf numFmtId="0" fontId="11" fillId="4" borderId="22" xfId="1" applyNumberFormat="1" applyFont="1" applyFill="1" applyBorder="1" applyAlignment="1">
      <alignment horizontal="center" vertical="center"/>
    </xf>
    <xf numFmtId="44" fontId="11" fillId="4" borderId="1" xfId="1" applyFont="1" applyFill="1" applyBorder="1" applyAlignment="1" applyProtection="1">
      <alignment horizontal="center" vertical="center"/>
      <protection locked="0"/>
    </xf>
    <xf numFmtId="44" fontId="11" fillId="4" borderId="2" xfId="1" applyFont="1" applyFill="1" applyBorder="1" applyAlignment="1" applyProtection="1">
      <alignment horizontal="center" vertical="center"/>
      <protection locked="0"/>
    </xf>
    <xf numFmtId="44" fontId="11" fillId="4" borderId="22" xfId="1" applyFont="1" applyFill="1" applyBorder="1" applyAlignment="1" applyProtection="1">
      <alignment horizontal="center" vertical="center"/>
      <protection locked="0"/>
    </xf>
    <xf numFmtId="0" fontId="18" fillId="9" borderId="12" xfId="0" applyFont="1" applyFill="1" applyBorder="1" applyProtection="1">
      <protection locked="0"/>
    </xf>
    <xf numFmtId="0" fontId="20" fillId="6" borderId="1" xfId="0" applyFont="1" applyFill="1" applyBorder="1" applyAlignment="1">
      <alignment vertical="center"/>
    </xf>
    <xf numFmtId="0" fontId="21" fillId="6" borderId="1" xfId="0" applyFont="1" applyFill="1" applyBorder="1" applyAlignment="1">
      <alignment vertical="center" wrapText="1"/>
    </xf>
    <xf numFmtId="0" fontId="22" fillId="6" borderId="1" xfId="0" applyFont="1" applyFill="1" applyBorder="1" applyAlignment="1">
      <alignment horizontal="center" vertical="center"/>
    </xf>
    <xf numFmtId="0" fontId="23" fillId="6" borderId="28" xfId="0" applyFont="1" applyFill="1" applyBorder="1" applyAlignment="1">
      <alignment vertical="center"/>
    </xf>
    <xf numFmtId="0" fontId="24" fillId="6" borderId="1" xfId="0" applyFont="1" applyFill="1" applyBorder="1" applyAlignment="1">
      <alignment vertical="center" wrapText="1"/>
    </xf>
    <xf numFmtId="0" fontId="21" fillId="6" borderId="1" xfId="0" applyFont="1" applyFill="1" applyBorder="1" applyAlignment="1">
      <alignment vertical="center"/>
    </xf>
    <xf numFmtId="0" fontId="22" fillId="6" borderId="4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8" fillId="4" borderId="0" xfId="3" applyNumberFormat="1" applyFont="1" applyFill="1" applyBorder="1" applyAlignment="1" applyProtection="1">
      <alignment horizontal="center" vertical="center"/>
      <protection locked="0"/>
    </xf>
    <xf numFmtId="0" fontId="9" fillId="5" borderId="49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_BP MOE" xfId="2" xr:uid="{00000000-0005-0000-0000-00000200000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71"/>
  <sheetViews>
    <sheetView tabSelected="1" zoomScale="60" zoomScaleNormal="60" zoomScaleSheetLayoutView="78" workbookViewId="0">
      <selection activeCell="A2" sqref="A2:K2"/>
    </sheetView>
  </sheetViews>
  <sheetFormatPr baseColWidth="10" defaultColWidth="11.44140625" defaultRowHeight="24.9" customHeight="1" x14ac:dyDescent="0.3"/>
  <cols>
    <col min="1" max="1" width="8.5546875" style="19" customWidth="1"/>
    <col min="2" max="2" width="59.44140625" style="15" customWidth="1"/>
    <col min="3" max="3" width="11.44140625" style="19" customWidth="1"/>
    <col min="4" max="4" width="113.33203125" style="15" customWidth="1"/>
    <col min="5" max="5" width="13.5546875" style="19" customWidth="1"/>
    <col min="6" max="6" width="114.88671875" style="15" customWidth="1"/>
    <col min="7" max="7" width="6.6640625" style="1" customWidth="1"/>
    <col min="8" max="11" width="15.6640625" style="19" customWidth="1"/>
    <col min="12" max="12" width="9" style="19" customWidth="1"/>
    <col min="13" max="13" width="9.6640625" style="19" customWidth="1"/>
    <col min="14" max="16384" width="11.44140625" style="19"/>
  </cols>
  <sheetData>
    <row r="2" spans="1:30" s="4" customFormat="1" ht="195.6" customHeight="1" x14ac:dyDescent="0.3">
      <c r="A2" s="152" t="s">
        <v>109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4" spans="1:30" ht="24.9" customHeight="1" thickBot="1" x14ac:dyDescent="0.35">
      <c r="F4" s="16"/>
    </row>
    <row r="5" spans="1:30" ht="24.9" customHeight="1" thickBot="1" x14ac:dyDescent="0.35">
      <c r="A5" s="158" t="s">
        <v>0</v>
      </c>
      <c r="B5" s="158"/>
      <c r="C5" s="158"/>
      <c r="D5" s="158"/>
      <c r="E5" s="158"/>
      <c r="F5" s="158"/>
      <c r="G5" s="158"/>
      <c r="H5" s="159"/>
      <c r="I5" s="155"/>
      <c r="J5" s="156"/>
      <c r="K5" s="157"/>
    </row>
    <row r="6" spans="1:30" ht="24.9" customHeight="1" thickBot="1" x14ac:dyDescent="0.35">
      <c r="A6" s="158" t="s">
        <v>1</v>
      </c>
      <c r="B6" s="158"/>
      <c r="C6" s="158"/>
      <c r="D6" s="158"/>
      <c r="E6" s="158"/>
      <c r="F6" s="158"/>
      <c r="G6" s="158"/>
      <c r="H6" s="159"/>
      <c r="I6" s="155"/>
      <c r="J6" s="156"/>
      <c r="K6" s="157"/>
    </row>
    <row r="7" spans="1:30" ht="24.9" customHeight="1" x14ac:dyDescent="0.3">
      <c r="A7" s="5"/>
      <c r="B7" s="7"/>
      <c r="C7" s="33"/>
      <c r="D7" s="7"/>
      <c r="E7" s="33"/>
      <c r="F7" s="7"/>
      <c r="G7" s="33"/>
    </row>
    <row r="8" spans="1:30" ht="24.9" customHeight="1" x14ac:dyDescent="0.3">
      <c r="A8" s="5" t="s">
        <v>2</v>
      </c>
      <c r="B8" s="7"/>
      <c r="C8" s="33"/>
      <c r="D8" s="7"/>
      <c r="E8" s="33"/>
      <c r="F8" s="16"/>
    </row>
    <row r="9" spans="1:30" ht="24.9" customHeight="1" x14ac:dyDescent="0.3">
      <c r="A9" s="5"/>
      <c r="B9" s="7"/>
      <c r="C9" s="33"/>
      <c r="D9" s="7"/>
      <c r="E9" s="33"/>
      <c r="F9" s="7"/>
      <c r="G9" s="66"/>
    </row>
    <row r="10" spans="1:30" ht="24.9" customHeight="1" x14ac:dyDescent="0.3">
      <c r="A10" s="6" t="s">
        <v>3</v>
      </c>
      <c r="B10" s="8"/>
      <c r="C10" s="6"/>
      <c r="D10" s="8"/>
      <c r="E10" s="6"/>
      <c r="F10" s="7"/>
      <c r="G10" s="33"/>
    </row>
    <row r="11" spans="1:30" ht="24.9" customHeight="1" x14ac:dyDescent="0.3">
      <c r="A11" s="5"/>
      <c r="B11" s="7"/>
      <c r="C11" s="33"/>
      <c r="D11" s="7"/>
      <c r="E11" s="33"/>
      <c r="F11" s="7"/>
      <c r="G11" s="33"/>
    </row>
    <row r="12" spans="1:30" ht="24.9" customHeight="1" x14ac:dyDescent="0.3">
      <c r="A12" s="6" t="s">
        <v>4</v>
      </c>
      <c r="B12" s="7"/>
      <c r="C12" s="7"/>
      <c r="D12" s="7"/>
      <c r="E12" s="7"/>
      <c r="F12" s="7"/>
      <c r="G12" s="7"/>
    </row>
    <row r="13" spans="1:30" s="5" customFormat="1" ht="24.9" customHeight="1" x14ac:dyDescent="0.3">
      <c r="B13" s="9"/>
      <c r="C13" s="9"/>
      <c r="D13" s="9"/>
      <c r="E13" s="9"/>
      <c r="F13" s="7"/>
      <c r="G13" s="10"/>
      <c r="H13" s="33"/>
      <c r="I13" s="33"/>
      <c r="J13" s="33"/>
      <c r="K13" s="33"/>
      <c r="L13" s="33"/>
      <c r="N13" s="33"/>
      <c r="O13" s="33"/>
      <c r="P13" s="33"/>
      <c r="Q13" s="33"/>
      <c r="R13" s="33"/>
      <c r="T13" s="33"/>
      <c r="U13" s="33"/>
      <c r="V13" s="33"/>
      <c r="W13" s="33"/>
      <c r="X13" s="33"/>
      <c r="Z13" s="33"/>
      <c r="AA13" s="33"/>
      <c r="AB13" s="33"/>
      <c r="AC13" s="33"/>
      <c r="AD13" s="33"/>
    </row>
    <row r="14" spans="1:30" ht="24.9" customHeight="1" x14ac:dyDescent="0.3">
      <c r="A14" s="11"/>
      <c r="B14" s="34"/>
      <c r="C14" s="11"/>
      <c r="D14" s="34"/>
      <c r="E14" s="11"/>
      <c r="F14" s="34"/>
      <c r="G14" s="11"/>
      <c r="H14" s="11"/>
      <c r="I14" s="11"/>
      <c r="J14" s="11"/>
      <c r="K14" s="11"/>
    </row>
    <row r="15" spans="1:30" ht="24.9" customHeight="1" thickBot="1" x14ac:dyDescent="0.35">
      <c r="A15" s="11"/>
      <c r="B15" s="34"/>
      <c r="C15" s="11"/>
      <c r="D15" s="34"/>
      <c r="E15" s="11"/>
      <c r="F15" s="34"/>
      <c r="G15" s="11"/>
      <c r="H15" s="11"/>
      <c r="I15" s="11"/>
      <c r="J15" s="11"/>
      <c r="K15" s="11"/>
    </row>
    <row r="16" spans="1:30" ht="24.9" customHeight="1" thickBot="1" x14ac:dyDescent="0.35">
      <c r="A16" s="147" t="s">
        <v>5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</row>
    <row r="17" spans="1:28" ht="24.9" customHeight="1" x14ac:dyDescent="0.3">
      <c r="A17" s="11"/>
      <c r="B17" s="34"/>
      <c r="C17" s="11"/>
      <c r="D17" s="34"/>
      <c r="E17" s="11"/>
      <c r="F17" s="34"/>
      <c r="G17" s="11"/>
      <c r="H17" s="11"/>
      <c r="I17" s="11"/>
      <c r="J17" s="11"/>
      <c r="K17" s="11"/>
    </row>
    <row r="18" spans="1:28" s="5" customFormat="1" ht="24.9" customHeight="1" x14ac:dyDescent="0.3">
      <c r="A18" s="12"/>
      <c r="B18" s="13"/>
      <c r="C18" s="13"/>
      <c r="D18" s="13"/>
      <c r="E18" s="13"/>
      <c r="F18" s="7"/>
      <c r="G18" s="10"/>
      <c r="M18" s="14"/>
      <c r="P18" s="14"/>
      <c r="S18" s="14"/>
      <c r="V18" s="14"/>
      <c r="Y18" s="14"/>
      <c r="AB18" s="14"/>
    </row>
    <row r="19" spans="1:28" ht="24.9" customHeight="1" thickBot="1" x14ac:dyDescent="0.35"/>
    <row r="20" spans="1:28" ht="69.75" customHeight="1" thickBot="1" x14ac:dyDescent="0.35">
      <c r="A20" s="149" t="s">
        <v>6</v>
      </c>
      <c r="B20" s="150"/>
      <c r="C20" s="150"/>
      <c r="D20" s="150"/>
      <c r="E20" s="150"/>
      <c r="F20" s="151"/>
      <c r="G20" s="3" t="s">
        <v>7</v>
      </c>
      <c r="H20" s="153" t="s">
        <v>8</v>
      </c>
      <c r="I20" s="154"/>
      <c r="J20" s="160" t="s">
        <v>9</v>
      </c>
      <c r="K20" s="161"/>
      <c r="L20" s="2"/>
      <c r="M20" s="2"/>
    </row>
    <row r="21" spans="1:28" ht="24.9" customHeight="1" thickBot="1" x14ac:dyDescent="0.35">
      <c r="A21" s="22"/>
      <c r="B21" s="44"/>
      <c r="C21" s="23"/>
      <c r="D21" s="44"/>
      <c r="E21" s="23"/>
      <c r="F21" s="35"/>
      <c r="G21" s="24"/>
      <c r="H21" s="25" t="s">
        <v>10</v>
      </c>
      <c r="I21" s="25" t="s">
        <v>11</v>
      </c>
      <c r="J21" s="25" t="s">
        <v>10</v>
      </c>
      <c r="K21" s="25" t="s">
        <v>11</v>
      </c>
    </row>
    <row r="22" spans="1:28" ht="30" customHeight="1" x14ac:dyDescent="0.3">
      <c r="A22" s="45" t="s">
        <v>12</v>
      </c>
      <c r="B22" s="53" t="s">
        <v>13</v>
      </c>
      <c r="C22" s="62"/>
      <c r="D22" s="63"/>
      <c r="E22" s="62"/>
      <c r="F22" s="63"/>
      <c r="G22" s="67"/>
      <c r="H22" s="64"/>
      <c r="I22" s="65"/>
      <c r="J22" s="64"/>
      <c r="K22" s="65"/>
    </row>
    <row r="23" spans="1:28" ht="30" customHeight="1" x14ac:dyDescent="0.3">
      <c r="A23" s="73" t="s">
        <v>14</v>
      </c>
      <c r="B23" s="55" t="s">
        <v>15</v>
      </c>
      <c r="C23" s="57"/>
      <c r="D23" s="56"/>
      <c r="E23" s="56"/>
      <c r="F23" s="56"/>
      <c r="G23" s="68"/>
      <c r="H23" s="58"/>
      <c r="I23" s="59"/>
      <c r="J23" s="58"/>
      <c r="K23" s="59"/>
    </row>
    <row r="24" spans="1:28" ht="30" customHeight="1" x14ac:dyDescent="0.3">
      <c r="A24" s="73"/>
      <c r="B24" s="47"/>
      <c r="C24" s="49" t="s">
        <v>16</v>
      </c>
      <c r="D24" s="46" t="s">
        <v>17</v>
      </c>
      <c r="E24" s="46"/>
      <c r="F24" s="46"/>
      <c r="G24" s="69" t="s">
        <v>18</v>
      </c>
      <c r="H24" s="129"/>
      <c r="I24" s="74">
        <f t="shared" ref="I24" si="0">H24*1.2</f>
        <v>0</v>
      </c>
      <c r="J24" s="58"/>
      <c r="K24" s="59"/>
    </row>
    <row r="25" spans="1:28" ht="30" customHeight="1" x14ac:dyDescent="0.3">
      <c r="A25" s="73"/>
      <c r="B25" s="47"/>
      <c r="C25" s="140" t="s">
        <v>21</v>
      </c>
      <c r="D25" s="141" t="s">
        <v>22</v>
      </c>
      <c r="E25" s="141"/>
      <c r="F25" s="141"/>
      <c r="G25" s="143" t="s">
        <v>88</v>
      </c>
      <c r="H25" s="129"/>
      <c r="I25" s="74">
        <f t="shared" ref="I25:I26" si="1">H25*1.2</f>
        <v>0</v>
      </c>
      <c r="J25" s="58"/>
      <c r="K25" s="59"/>
    </row>
    <row r="26" spans="1:28" ht="30" customHeight="1" x14ac:dyDescent="0.3">
      <c r="A26" s="73"/>
      <c r="B26" s="47"/>
      <c r="C26" s="140" t="s">
        <v>23</v>
      </c>
      <c r="D26" s="141" t="s">
        <v>24</v>
      </c>
      <c r="E26" s="141"/>
      <c r="F26" s="141"/>
      <c r="G26" s="143" t="s">
        <v>108</v>
      </c>
      <c r="H26" s="129"/>
      <c r="I26" s="74">
        <f t="shared" si="1"/>
        <v>0</v>
      </c>
      <c r="J26" s="58"/>
      <c r="K26" s="59"/>
    </row>
    <row r="27" spans="1:28" ht="30" customHeight="1" x14ac:dyDescent="0.3">
      <c r="A27" s="54" t="s">
        <v>25</v>
      </c>
      <c r="B27" s="55" t="s">
        <v>26</v>
      </c>
      <c r="C27" s="57"/>
      <c r="D27" s="56"/>
      <c r="E27" s="57"/>
      <c r="F27" s="56"/>
      <c r="G27" s="68"/>
      <c r="H27" s="58"/>
      <c r="I27" s="61"/>
      <c r="J27" s="58"/>
      <c r="K27" s="59"/>
    </row>
    <row r="28" spans="1:28" ht="30" customHeight="1" x14ac:dyDescent="0.3">
      <c r="A28" s="54"/>
      <c r="B28" s="55"/>
      <c r="C28" s="47"/>
      <c r="D28" s="46" t="s">
        <v>28</v>
      </c>
      <c r="E28" s="47"/>
      <c r="F28" s="46"/>
      <c r="G28" s="69" t="s">
        <v>88</v>
      </c>
      <c r="H28" s="129"/>
      <c r="I28" s="60">
        <f t="shared" ref="I28:I29" si="2">H28*1.2</f>
        <v>0</v>
      </c>
      <c r="J28" s="58"/>
      <c r="K28" s="59"/>
    </row>
    <row r="29" spans="1:28" ht="30" customHeight="1" x14ac:dyDescent="0.3">
      <c r="A29" s="54"/>
      <c r="B29" s="55"/>
      <c r="C29" s="47"/>
      <c r="D29" s="46" t="s">
        <v>29</v>
      </c>
      <c r="E29" s="47"/>
      <c r="F29" s="46"/>
      <c r="G29" s="69" t="s">
        <v>88</v>
      </c>
      <c r="H29" s="129"/>
      <c r="I29" s="60">
        <f t="shared" si="2"/>
        <v>0</v>
      </c>
      <c r="J29" s="58"/>
      <c r="K29" s="59"/>
    </row>
    <row r="30" spans="1:28" ht="30" customHeight="1" x14ac:dyDescent="0.3">
      <c r="A30" s="54" t="s">
        <v>30</v>
      </c>
      <c r="B30" s="55" t="s">
        <v>31</v>
      </c>
      <c r="C30" s="57"/>
      <c r="D30" s="56"/>
      <c r="E30" s="57"/>
      <c r="F30" s="56"/>
      <c r="G30" s="68"/>
      <c r="H30" s="58"/>
      <c r="I30" s="61"/>
      <c r="J30" s="58"/>
      <c r="K30" s="59"/>
    </row>
    <row r="31" spans="1:28" ht="30" customHeight="1" x14ac:dyDescent="0.3">
      <c r="A31" s="48"/>
      <c r="B31" s="46"/>
      <c r="C31" s="49" t="s">
        <v>32</v>
      </c>
      <c r="D31" s="46" t="s">
        <v>33</v>
      </c>
      <c r="E31" s="47"/>
      <c r="F31" s="46"/>
      <c r="G31" s="69" t="s">
        <v>18</v>
      </c>
      <c r="H31" s="129"/>
      <c r="I31" s="60">
        <f t="shared" ref="I31:I32" si="3">H31*1.2</f>
        <v>0</v>
      </c>
      <c r="J31" s="58"/>
      <c r="K31" s="59"/>
    </row>
    <row r="32" spans="1:28" ht="30" customHeight="1" x14ac:dyDescent="0.3">
      <c r="A32" s="48"/>
      <c r="B32" s="46"/>
      <c r="C32" s="140" t="s">
        <v>34</v>
      </c>
      <c r="D32" s="141" t="s">
        <v>35</v>
      </c>
      <c r="E32" s="142"/>
      <c r="F32" s="141"/>
      <c r="G32" s="143" t="s">
        <v>88</v>
      </c>
      <c r="H32" s="129"/>
      <c r="I32" s="60">
        <f t="shared" si="3"/>
        <v>0</v>
      </c>
      <c r="J32" s="58"/>
      <c r="K32" s="59"/>
    </row>
    <row r="33" spans="1:11" ht="30" customHeight="1" x14ac:dyDescent="0.3">
      <c r="A33" s="54" t="s">
        <v>36</v>
      </c>
      <c r="B33" s="55" t="s">
        <v>37</v>
      </c>
      <c r="C33" s="57"/>
      <c r="D33" s="56"/>
      <c r="E33" s="57"/>
      <c r="F33" s="56"/>
      <c r="G33" s="68"/>
      <c r="H33" s="58"/>
      <c r="I33" s="61"/>
      <c r="J33" s="58"/>
      <c r="K33" s="59"/>
    </row>
    <row r="34" spans="1:11" ht="30" customHeight="1" x14ac:dyDescent="0.3">
      <c r="A34" s="54"/>
      <c r="B34" s="55"/>
      <c r="C34" s="47"/>
      <c r="D34" s="46" t="s">
        <v>38</v>
      </c>
      <c r="E34" s="47"/>
      <c r="F34" s="46"/>
      <c r="G34" s="69" t="s">
        <v>18</v>
      </c>
      <c r="H34" s="129"/>
      <c r="I34" s="60">
        <f t="shared" ref="I34:I55" si="4">H34*1.2</f>
        <v>0</v>
      </c>
      <c r="J34" s="58"/>
      <c r="K34" s="59"/>
    </row>
    <row r="35" spans="1:11" ht="30" customHeight="1" x14ac:dyDescent="0.3">
      <c r="A35" s="54" t="s">
        <v>39</v>
      </c>
      <c r="B35" s="55" t="s">
        <v>40</v>
      </c>
      <c r="C35" s="57"/>
      <c r="D35" s="56"/>
      <c r="E35" s="57"/>
      <c r="F35" s="56"/>
      <c r="G35" s="68"/>
      <c r="H35" s="58"/>
      <c r="I35" s="61"/>
      <c r="J35" s="58"/>
      <c r="K35" s="59"/>
    </row>
    <row r="36" spans="1:11" ht="30" customHeight="1" x14ac:dyDescent="0.3">
      <c r="A36" s="48"/>
      <c r="B36" s="46"/>
      <c r="C36" s="49" t="s">
        <v>41</v>
      </c>
      <c r="D36" s="46" t="s">
        <v>42</v>
      </c>
      <c r="E36" s="47"/>
      <c r="F36" s="46"/>
      <c r="G36" s="69" t="s">
        <v>88</v>
      </c>
      <c r="H36" s="129"/>
      <c r="I36" s="60">
        <f t="shared" si="4"/>
        <v>0</v>
      </c>
      <c r="J36" s="58"/>
      <c r="K36" s="59"/>
    </row>
    <row r="37" spans="1:11" ht="30" customHeight="1" x14ac:dyDescent="0.3">
      <c r="A37" s="48"/>
      <c r="B37" s="46"/>
      <c r="C37" s="49"/>
      <c r="D37" s="46" t="s">
        <v>43</v>
      </c>
      <c r="E37" s="47"/>
      <c r="F37" s="46"/>
      <c r="G37" s="69" t="s">
        <v>88</v>
      </c>
      <c r="H37" s="129"/>
      <c r="I37" s="60">
        <f t="shared" si="4"/>
        <v>0</v>
      </c>
      <c r="J37" s="58"/>
      <c r="K37" s="59"/>
    </row>
    <row r="38" spans="1:11" ht="30" customHeight="1" x14ac:dyDescent="0.3">
      <c r="A38" s="48"/>
      <c r="B38" s="46"/>
      <c r="C38" s="49"/>
      <c r="D38" s="46" t="s">
        <v>44</v>
      </c>
      <c r="E38" s="47"/>
      <c r="F38" s="46"/>
      <c r="G38" s="69" t="s">
        <v>88</v>
      </c>
      <c r="H38" s="129"/>
      <c r="I38" s="60">
        <f t="shared" si="4"/>
        <v>0</v>
      </c>
      <c r="J38" s="58"/>
      <c r="K38" s="59"/>
    </row>
    <row r="39" spans="1:11" ht="30" customHeight="1" x14ac:dyDescent="0.3">
      <c r="A39" s="48"/>
      <c r="B39" s="46"/>
      <c r="C39" s="49"/>
      <c r="D39" s="46" t="s">
        <v>45</v>
      </c>
      <c r="E39" s="47"/>
      <c r="F39" s="46"/>
      <c r="G39" s="69" t="s">
        <v>88</v>
      </c>
      <c r="H39" s="129"/>
      <c r="I39" s="60">
        <f t="shared" si="4"/>
        <v>0</v>
      </c>
      <c r="J39" s="58"/>
      <c r="K39" s="59"/>
    </row>
    <row r="40" spans="1:11" ht="30" customHeight="1" x14ac:dyDescent="0.3">
      <c r="A40" s="48"/>
      <c r="B40" s="46"/>
      <c r="C40" s="49"/>
      <c r="D40" s="46" t="s">
        <v>46</v>
      </c>
      <c r="E40" s="47"/>
      <c r="F40" s="46"/>
      <c r="G40" s="69" t="s">
        <v>88</v>
      </c>
      <c r="H40" s="129"/>
      <c r="I40" s="60">
        <f t="shared" si="4"/>
        <v>0</v>
      </c>
      <c r="J40" s="58"/>
      <c r="K40" s="59"/>
    </row>
    <row r="41" spans="1:11" ht="30" customHeight="1" x14ac:dyDescent="0.3">
      <c r="A41" s="54" t="s">
        <v>47</v>
      </c>
      <c r="B41" s="55" t="s">
        <v>48</v>
      </c>
      <c r="C41" s="57"/>
      <c r="D41" s="56"/>
      <c r="E41" s="57"/>
      <c r="F41" s="56"/>
      <c r="G41" s="68"/>
      <c r="H41" s="58"/>
      <c r="I41" s="61"/>
      <c r="J41" s="58"/>
      <c r="K41" s="59"/>
    </row>
    <row r="42" spans="1:11" ht="30" customHeight="1" x14ac:dyDescent="0.3">
      <c r="A42" s="48"/>
      <c r="B42" s="46"/>
      <c r="C42" s="49" t="s">
        <v>49</v>
      </c>
      <c r="D42" s="46" t="s">
        <v>50</v>
      </c>
      <c r="E42" s="47"/>
      <c r="F42" s="46"/>
      <c r="G42" s="69" t="s">
        <v>88</v>
      </c>
      <c r="H42" s="129"/>
      <c r="I42" s="60">
        <f t="shared" si="4"/>
        <v>0</v>
      </c>
      <c r="J42" s="58"/>
      <c r="K42" s="59"/>
    </row>
    <row r="43" spans="1:11" ht="30" customHeight="1" x14ac:dyDescent="0.3">
      <c r="A43" s="48"/>
      <c r="B43" s="46"/>
      <c r="C43" s="49" t="s">
        <v>51</v>
      </c>
      <c r="D43" s="46" t="s">
        <v>52</v>
      </c>
      <c r="E43" s="47"/>
      <c r="F43" s="46"/>
      <c r="G43" s="69" t="s">
        <v>18</v>
      </c>
      <c r="H43" s="129"/>
      <c r="I43" s="60">
        <f t="shared" si="4"/>
        <v>0</v>
      </c>
      <c r="J43" s="58"/>
      <c r="K43" s="59"/>
    </row>
    <row r="44" spans="1:11" ht="30" customHeight="1" x14ac:dyDescent="0.3">
      <c r="A44" s="54" t="s">
        <v>53</v>
      </c>
      <c r="B44" s="55" t="s">
        <v>54</v>
      </c>
      <c r="C44" s="57"/>
      <c r="D44" s="56"/>
      <c r="E44" s="57"/>
      <c r="F44" s="56"/>
      <c r="G44" s="68"/>
      <c r="H44" s="58"/>
      <c r="I44" s="61"/>
      <c r="J44" s="58"/>
      <c r="K44" s="59"/>
    </row>
    <row r="45" spans="1:11" ht="30" customHeight="1" x14ac:dyDescent="0.3">
      <c r="A45" s="48"/>
      <c r="B45" s="46"/>
      <c r="C45" s="49" t="s">
        <v>55</v>
      </c>
      <c r="D45" s="46" t="s">
        <v>56</v>
      </c>
      <c r="E45" s="47"/>
      <c r="F45" s="46"/>
      <c r="G45" s="69" t="s">
        <v>18</v>
      </c>
      <c r="H45" s="129"/>
      <c r="I45" s="60">
        <f t="shared" si="4"/>
        <v>0</v>
      </c>
      <c r="J45" s="58"/>
      <c r="K45" s="59"/>
    </row>
    <row r="46" spans="1:11" ht="30" customHeight="1" x14ac:dyDescent="0.3">
      <c r="A46" s="48"/>
      <c r="B46" s="46"/>
      <c r="C46" s="49" t="s">
        <v>57</v>
      </c>
      <c r="D46" s="46" t="s">
        <v>58</v>
      </c>
      <c r="E46" s="49" t="s">
        <v>105</v>
      </c>
      <c r="F46" s="46" t="s">
        <v>59</v>
      </c>
      <c r="G46" s="69" t="s">
        <v>18</v>
      </c>
      <c r="H46" s="129"/>
      <c r="I46" s="60">
        <f t="shared" si="4"/>
        <v>0</v>
      </c>
      <c r="J46" s="58"/>
      <c r="K46" s="59"/>
    </row>
    <row r="47" spans="1:11" ht="30" customHeight="1" x14ac:dyDescent="0.3">
      <c r="A47" s="48"/>
      <c r="B47" s="46"/>
      <c r="C47" s="47"/>
      <c r="D47" s="46"/>
      <c r="E47" s="49" t="s">
        <v>106</v>
      </c>
      <c r="F47" s="46" t="s">
        <v>60</v>
      </c>
      <c r="G47" s="69" t="s">
        <v>18</v>
      </c>
      <c r="H47" s="129"/>
      <c r="I47" s="60">
        <f t="shared" si="4"/>
        <v>0</v>
      </c>
      <c r="J47" s="58"/>
      <c r="K47" s="59"/>
    </row>
    <row r="48" spans="1:11" ht="30" customHeight="1" x14ac:dyDescent="0.3">
      <c r="A48" s="48"/>
      <c r="B48" s="46"/>
      <c r="C48" s="49" t="s">
        <v>61</v>
      </c>
      <c r="D48" s="46" t="s">
        <v>62</v>
      </c>
      <c r="E48" s="47"/>
      <c r="F48" s="46"/>
      <c r="G48" s="69" t="s">
        <v>18</v>
      </c>
      <c r="H48" s="129"/>
      <c r="I48" s="60">
        <f t="shared" si="4"/>
        <v>0</v>
      </c>
      <c r="J48" s="58"/>
      <c r="K48" s="59"/>
    </row>
    <row r="49" spans="1:11" ht="30" customHeight="1" x14ac:dyDescent="0.3">
      <c r="A49" s="48"/>
      <c r="B49" s="46"/>
      <c r="C49" s="49" t="s">
        <v>63</v>
      </c>
      <c r="D49" s="46" t="s">
        <v>107</v>
      </c>
      <c r="E49" s="47"/>
      <c r="F49" s="46"/>
      <c r="G49" s="69" t="s">
        <v>18</v>
      </c>
      <c r="H49" s="129"/>
      <c r="I49" s="60">
        <f t="shared" si="4"/>
        <v>0</v>
      </c>
      <c r="J49" s="58"/>
      <c r="K49" s="59"/>
    </row>
    <row r="50" spans="1:11" ht="30" customHeight="1" x14ac:dyDescent="0.3">
      <c r="A50" s="48"/>
      <c r="B50" s="46"/>
      <c r="C50" s="49" t="s">
        <v>64</v>
      </c>
      <c r="D50" s="46" t="s">
        <v>65</v>
      </c>
      <c r="E50" s="47"/>
      <c r="F50" s="46"/>
      <c r="G50" s="69" t="s">
        <v>18</v>
      </c>
      <c r="H50" s="129"/>
      <c r="I50" s="60">
        <f t="shared" si="4"/>
        <v>0</v>
      </c>
      <c r="J50" s="58"/>
      <c r="K50" s="59"/>
    </row>
    <row r="51" spans="1:11" ht="30" customHeight="1" x14ac:dyDescent="0.3">
      <c r="A51" s="48"/>
      <c r="B51" s="46"/>
      <c r="C51" s="49" t="s">
        <v>66</v>
      </c>
      <c r="D51" s="46" t="s">
        <v>67</v>
      </c>
      <c r="E51" s="47"/>
      <c r="F51" s="46"/>
      <c r="G51" s="69" t="s">
        <v>18</v>
      </c>
      <c r="H51" s="129"/>
      <c r="I51" s="60">
        <f t="shared" si="4"/>
        <v>0</v>
      </c>
      <c r="J51" s="58"/>
      <c r="K51" s="59"/>
    </row>
    <row r="52" spans="1:11" ht="30" customHeight="1" x14ac:dyDescent="0.3">
      <c r="A52" s="54" t="s">
        <v>68</v>
      </c>
      <c r="B52" s="55" t="s">
        <v>69</v>
      </c>
      <c r="C52" s="57"/>
      <c r="D52" s="56"/>
      <c r="E52" s="57"/>
      <c r="F52" s="56"/>
      <c r="G52" s="68"/>
      <c r="H52" s="58"/>
      <c r="I52" s="61"/>
      <c r="J52" s="58"/>
      <c r="K52" s="59"/>
    </row>
    <row r="53" spans="1:11" ht="30" customHeight="1" x14ac:dyDescent="0.3">
      <c r="A53" s="48"/>
      <c r="B53" s="46"/>
      <c r="C53" s="49" t="s">
        <v>70</v>
      </c>
      <c r="D53" s="46" t="s">
        <v>71</v>
      </c>
      <c r="E53" s="47"/>
      <c r="F53" s="46"/>
      <c r="G53" s="69" t="s">
        <v>18</v>
      </c>
      <c r="H53" s="129"/>
      <c r="I53" s="60">
        <f t="shared" si="4"/>
        <v>0</v>
      </c>
      <c r="J53" s="58"/>
      <c r="K53" s="59"/>
    </row>
    <row r="54" spans="1:11" ht="30" customHeight="1" x14ac:dyDescent="0.3">
      <c r="A54" s="48"/>
      <c r="B54" s="46"/>
      <c r="C54" s="49" t="s">
        <v>72</v>
      </c>
      <c r="D54" s="46" t="s">
        <v>73</v>
      </c>
      <c r="E54" s="47"/>
      <c r="F54" s="46"/>
      <c r="G54" s="69" t="s">
        <v>18</v>
      </c>
      <c r="H54" s="129"/>
      <c r="I54" s="60">
        <f t="shared" si="4"/>
        <v>0</v>
      </c>
      <c r="J54" s="58"/>
      <c r="K54" s="59"/>
    </row>
    <row r="55" spans="1:11" ht="30" customHeight="1" x14ac:dyDescent="0.3">
      <c r="A55" s="48"/>
      <c r="B55" s="46"/>
      <c r="C55" s="49" t="s">
        <v>74</v>
      </c>
      <c r="D55" s="46" t="s">
        <v>75</v>
      </c>
      <c r="E55" s="47"/>
      <c r="F55" s="46"/>
      <c r="G55" s="69" t="s">
        <v>18</v>
      </c>
      <c r="H55" s="129"/>
      <c r="I55" s="60">
        <f t="shared" si="4"/>
        <v>0</v>
      </c>
      <c r="J55" s="58"/>
      <c r="K55" s="59"/>
    </row>
    <row r="56" spans="1:11" ht="30" customHeight="1" x14ac:dyDescent="0.3">
      <c r="A56" s="54" t="s">
        <v>76</v>
      </c>
      <c r="B56" s="55" t="s">
        <v>77</v>
      </c>
      <c r="C56" s="57"/>
      <c r="D56" s="56"/>
      <c r="E56" s="57"/>
      <c r="F56" s="56"/>
      <c r="G56" s="70"/>
      <c r="H56" s="58"/>
      <c r="I56" s="61"/>
      <c r="J56" s="58"/>
      <c r="K56" s="59"/>
    </row>
    <row r="57" spans="1:11" ht="24.9" customHeight="1" thickBot="1" x14ac:dyDescent="0.35">
      <c r="A57" s="50"/>
      <c r="B57" s="51"/>
      <c r="C57" s="52"/>
      <c r="D57" s="51" t="s">
        <v>78</v>
      </c>
      <c r="E57" s="52"/>
      <c r="F57" s="51"/>
      <c r="G57" s="26" t="s">
        <v>18</v>
      </c>
      <c r="H57" s="130"/>
      <c r="I57" s="40">
        <f t="shared" ref="I57" si="5">H57*1.2</f>
        <v>0</v>
      </c>
      <c r="J57" s="75"/>
      <c r="K57" s="76"/>
    </row>
    <row r="59" spans="1:11" ht="24.9" customHeight="1" thickBot="1" x14ac:dyDescent="0.35">
      <c r="A59" s="41"/>
      <c r="B59" s="42"/>
      <c r="C59" s="41"/>
      <c r="D59" s="42"/>
      <c r="E59" s="41"/>
      <c r="F59" s="19"/>
      <c r="G59" s="41"/>
      <c r="H59" s="41"/>
      <c r="I59" s="41"/>
      <c r="J59" s="41"/>
      <c r="K59" s="41"/>
    </row>
    <row r="60" spans="1:11" ht="24.9" customHeight="1" thickBot="1" x14ac:dyDescent="0.35">
      <c r="A60" s="1"/>
      <c r="B60" s="42"/>
      <c r="C60" s="41"/>
      <c r="D60" s="42"/>
      <c r="E60" s="41"/>
      <c r="F60" s="72" t="s">
        <v>79</v>
      </c>
    </row>
    <row r="61" spans="1:11" ht="24.9" customHeight="1" thickBot="1" x14ac:dyDescent="0.35">
      <c r="B61" s="42"/>
      <c r="C61" s="41"/>
      <c r="D61" s="42"/>
      <c r="E61" s="41"/>
      <c r="F61" s="36" t="s">
        <v>6</v>
      </c>
      <c r="G61" s="17" t="s">
        <v>7</v>
      </c>
      <c r="H61" s="17" t="s">
        <v>10</v>
      </c>
      <c r="I61" s="18" t="s">
        <v>11</v>
      </c>
    </row>
    <row r="62" spans="1:11" ht="24.9" customHeight="1" x14ac:dyDescent="0.3">
      <c r="F62" s="37" t="s">
        <v>80</v>
      </c>
      <c r="G62" s="27" t="s">
        <v>81</v>
      </c>
      <c r="H62" s="131"/>
      <c r="I62" s="30">
        <f>H62*1.2</f>
        <v>0</v>
      </c>
      <c r="K62" s="20"/>
    </row>
    <row r="63" spans="1:11" ht="24.9" customHeight="1" x14ac:dyDescent="0.3">
      <c r="F63" s="38" t="s">
        <v>82</v>
      </c>
      <c r="G63" s="28" t="s">
        <v>81</v>
      </c>
      <c r="H63" s="129"/>
      <c r="I63" s="31">
        <f>H63*1.2</f>
        <v>0</v>
      </c>
    </row>
    <row r="64" spans="1:11" ht="24.9" customHeight="1" thickBot="1" x14ac:dyDescent="0.35">
      <c r="F64" s="39" t="s">
        <v>83</v>
      </c>
      <c r="G64" s="29" t="s">
        <v>84</v>
      </c>
      <c r="H64" s="130"/>
      <c r="I64" s="32">
        <f>H64*1.2</f>
        <v>0</v>
      </c>
    </row>
    <row r="65" spans="1:13" ht="24.9" customHeight="1" thickBot="1" x14ac:dyDescent="0.35"/>
    <row r="66" spans="1:13" ht="24.9" customHeight="1" thickBot="1" x14ac:dyDescent="0.3">
      <c r="A66" s="77"/>
      <c r="C66" s="2"/>
      <c r="E66" s="15"/>
      <c r="F66" s="78" t="s">
        <v>85</v>
      </c>
      <c r="G66" s="132" t="s">
        <v>86</v>
      </c>
    </row>
    <row r="67" spans="1:13" ht="24.9" customHeight="1" x14ac:dyDescent="0.3">
      <c r="F67" s="19"/>
      <c r="G67" s="19"/>
    </row>
    <row r="68" spans="1:13" ht="24.9" customHeight="1" x14ac:dyDescent="0.3">
      <c r="F68" s="19"/>
      <c r="G68" s="19"/>
    </row>
    <row r="69" spans="1:13" ht="24.9" customHeight="1" x14ac:dyDescent="0.3">
      <c r="A69" s="43"/>
      <c r="B69" s="42"/>
      <c r="C69" s="41"/>
      <c r="D69" s="42"/>
      <c r="E69" s="41"/>
      <c r="F69" s="21"/>
      <c r="G69" s="71"/>
    </row>
    <row r="70" spans="1:13" ht="24.9" customHeight="1" thickBot="1" x14ac:dyDescent="0.35"/>
    <row r="71" spans="1:13" ht="286.5" customHeight="1" thickBot="1" x14ac:dyDescent="0.35">
      <c r="A71" s="145" t="s">
        <v>87</v>
      </c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20"/>
      <c r="M71" s="20"/>
    </row>
  </sheetData>
  <mergeCells count="10">
    <mergeCell ref="A71:K71"/>
    <mergeCell ref="A16:K16"/>
    <mergeCell ref="A20:F20"/>
    <mergeCell ref="A2:K2"/>
    <mergeCell ref="H20:I20"/>
    <mergeCell ref="I5:K5"/>
    <mergeCell ref="I6:K6"/>
    <mergeCell ref="A5:H5"/>
    <mergeCell ref="A6:H6"/>
    <mergeCell ref="J20:K20"/>
  </mergeCells>
  <phoneticPr fontId="16" type="noConversion"/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E8431-3078-4BBC-A9B6-A7E08AA82D84}">
  <sheetPr>
    <pageSetUpPr fitToPage="1"/>
  </sheetPr>
  <dimension ref="A2:AG71"/>
  <sheetViews>
    <sheetView zoomScale="60" zoomScaleNormal="60" zoomScaleSheetLayoutView="78" workbookViewId="0">
      <selection activeCell="I64" sqref="I64"/>
    </sheetView>
  </sheetViews>
  <sheetFormatPr baseColWidth="10" defaultColWidth="11.44140625" defaultRowHeight="24.9" customHeight="1" x14ac:dyDescent="0.3"/>
  <cols>
    <col min="1" max="1" width="8.5546875" style="19" customWidth="1"/>
    <col min="2" max="2" width="59.44140625" style="15" customWidth="1"/>
    <col min="3" max="3" width="11.44140625" style="19" customWidth="1"/>
    <col min="4" max="4" width="98.6640625" style="15" customWidth="1"/>
    <col min="5" max="5" width="13.5546875" style="19" customWidth="1"/>
    <col min="6" max="6" width="101.5546875" style="15" customWidth="1"/>
    <col min="7" max="7" width="8" style="1" bestFit="1" customWidth="1"/>
    <col min="8" max="8" width="25.5546875" style="1" bestFit="1" customWidth="1"/>
    <col min="9" max="10" width="15.6640625" style="19" customWidth="1"/>
    <col min="11" max="11" width="25.5546875" style="19" bestFit="1" customWidth="1"/>
    <col min="12" max="13" width="15.6640625" style="19" customWidth="1"/>
    <col min="14" max="14" width="13.5546875" style="19" customWidth="1"/>
    <col min="15" max="15" width="14.44140625" style="19" customWidth="1"/>
    <col min="16" max="16384" width="11.44140625" style="19"/>
  </cols>
  <sheetData>
    <row r="2" spans="1:33" s="4" customFormat="1" ht="195.6" customHeight="1" x14ac:dyDescent="0.3">
      <c r="A2" s="167" t="s">
        <v>110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33" ht="24.9" customHeight="1" x14ac:dyDescent="0.3">
      <c r="A3" s="168" t="s">
        <v>93</v>
      </c>
      <c r="B3" s="168"/>
      <c r="C3" s="168"/>
      <c r="D3" s="83"/>
      <c r="E3" s="83"/>
      <c r="F3" s="83"/>
      <c r="G3" s="168"/>
      <c r="H3" s="168"/>
      <c r="I3" s="168"/>
      <c r="J3" s="168"/>
      <c r="K3" s="168"/>
      <c r="L3" s="168"/>
      <c r="M3" s="168"/>
      <c r="N3" s="82"/>
    </row>
    <row r="4" spans="1:33" ht="24.9" customHeight="1" x14ac:dyDescent="0.3">
      <c r="A4" s="168"/>
      <c r="B4" s="168"/>
      <c r="C4" s="168"/>
      <c r="D4" s="84" t="s">
        <v>94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33" ht="24.9" customHeight="1" x14ac:dyDescent="0.3">
      <c r="A5" s="168"/>
      <c r="B5" s="168"/>
      <c r="C5" s="168"/>
      <c r="D5" s="83"/>
      <c r="E5" s="83"/>
      <c r="F5" s="83"/>
      <c r="G5" s="168"/>
      <c r="H5" s="168"/>
      <c r="I5" s="168"/>
      <c r="J5" s="168"/>
      <c r="K5" s="168"/>
      <c r="L5" s="168"/>
      <c r="M5" s="168"/>
      <c r="N5" s="82"/>
    </row>
    <row r="6" spans="1:33" ht="24.9" customHeight="1" x14ac:dyDescent="0.3">
      <c r="A6" s="168"/>
      <c r="B6" s="168"/>
      <c r="C6" s="168"/>
      <c r="D6" s="85" t="s">
        <v>0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33" ht="24.9" customHeight="1" x14ac:dyDescent="0.3">
      <c r="A7" s="168"/>
      <c r="B7" s="168"/>
      <c r="C7" s="168"/>
      <c r="D7" s="83"/>
      <c r="E7" s="83"/>
      <c r="F7" s="83"/>
      <c r="G7" s="168"/>
      <c r="H7" s="168"/>
      <c r="I7" s="168"/>
      <c r="J7" s="168"/>
      <c r="K7" s="168"/>
      <c r="L7" s="168"/>
      <c r="M7" s="168"/>
      <c r="N7" s="82"/>
    </row>
    <row r="8" spans="1:33" ht="24.9" customHeight="1" x14ac:dyDescent="0.3">
      <c r="A8" s="168"/>
      <c r="B8" s="168"/>
      <c r="C8" s="168"/>
      <c r="D8" s="86" t="s">
        <v>95</v>
      </c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33" ht="24.9" customHeight="1" x14ac:dyDescent="0.3">
      <c r="A9" s="168"/>
      <c r="B9" s="168"/>
      <c r="C9" s="168"/>
      <c r="D9" s="83"/>
      <c r="E9" s="83"/>
      <c r="F9" s="83"/>
      <c r="G9" s="168"/>
      <c r="H9" s="168"/>
      <c r="I9" s="168"/>
      <c r="J9" s="168"/>
      <c r="K9" s="168"/>
      <c r="L9" s="168"/>
      <c r="M9" s="168"/>
      <c r="N9" s="82"/>
    </row>
    <row r="10" spans="1:33" ht="24.9" customHeight="1" x14ac:dyDescent="0.3">
      <c r="A10" s="168"/>
      <c r="B10" s="168"/>
      <c r="C10" s="168"/>
      <c r="D10" s="86" t="s">
        <v>96</v>
      </c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</row>
    <row r="11" spans="1:33" s="5" customFormat="1" ht="24.9" customHeight="1" x14ac:dyDescent="0.3">
      <c r="A11" s="168"/>
      <c r="B11" s="168"/>
      <c r="C11" s="168"/>
      <c r="D11" s="171"/>
      <c r="E11" s="15"/>
      <c r="F11" s="15"/>
      <c r="G11" s="15"/>
      <c r="H11" s="15"/>
      <c r="I11" s="15"/>
      <c r="J11" s="15"/>
      <c r="K11" s="15"/>
      <c r="L11" s="15"/>
      <c r="M11" s="15"/>
      <c r="N11" s="15"/>
      <c r="U11" s="14"/>
      <c r="X11" s="14"/>
      <c r="AA11" s="14"/>
      <c r="AD11" s="14"/>
      <c r="AG11" s="14"/>
    </row>
    <row r="12" spans="1:33" ht="24.9" customHeight="1" x14ac:dyDescent="0.3">
      <c r="A12" s="168"/>
      <c r="B12" s="168"/>
      <c r="C12" s="168"/>
      <c r="D12" s="171"/>
      <c r="E12" s="15"/>
      <c r="G12" s="15"/>
      <c r="H12" s="15"/>
      <c r="I12" s="15"/>
      <c r="J12" s="15"/>
      <c r="K12" s="15"/>
      <c r="L12" s="15"/>
      <c r="M12" s="15"/>
      <c r="N12" s="15"/>
    </row>
    <row r="13" spans="1:33" s="5" customFormat="1" ht="24.9" customHeight="1" x14ac:dyDescent="0.3">
      <c r="B13" s="9"/>
      <c r="C13" s="9"/>
      <c r="D13" s="9"/>
      <c r="E13" s="9"/>
      <c r="F13" s="7"/>
      <c r="G13" s="10"/>
      <c r="H13" s="10"/>
      <c r="I13" s="33"/>
      <c r="J13" s="33"/>
      <c r="K13" s="33"/>
      <c r="L13" s="33"/>
      <c r="M13" s="33"/>
      <c r="N13" s="33"/>
      <c r="P13" s="33"/>
      <c r="Q13" s="33"/>
      <c r="R13" s="33"/>
      <c r="S13" s="33"/>
      <c r="T13" s="33"/>
      <c r="V13" s="33"/>
      <c r="W13" s="33"/>
      <c r="X13" s="33"/>
      <c r="Y13" s="33"/>
      <c r="Z13" s="33"/>
      <c r="AB13" s="33"/>
      <c r="AC13" s="33"/>
      <c r="AD13" s="33"/>
      <c r="AE13" s="33"/>
      <c r="AF13" s="33"/>
    </row>
    <row r="14" spans="1:33" ht="24.9" customHeight="1" x14ac:dyDescent="0.3">
      <c r="A14" s="11"/>
      <c r="B14" s="34"/>
      <c r="C14" s="11"/>
      <c r="D14" s="34"/>
      <c r="E14" s="11"/>
      <c r="F14" s="34"/>
      <c r="G14" s="11"/>
      <c r="H14" s="11"/>
      <c r="I14" s="11"/>
      <c r="J14" s="11"/>
      <c r="K14" s="11"/>
      <c r="L14" s="11"/>
      <c r="M14" s="11"/>
    </row>
    <row r="15" spans="1:33" ht="24.9" customHeight="1" x14ac:dyDescent="0.3">
      <c r="A15" s="11"/>
      <c r="B15" s="34"/>
      <c r="C15" s="11"/>
      <c r="D15" s="34"/>
      <c r="E15" s="11"/>
      <c r="F15" s="34"/>
      <c r="G15" s="11"/>
      <c r="H15" s="11"/>
      <c r="I15" s="11"/>
      <c r="J15" s="11"/>
      <c r="K15" s="11"/>
      <c r="L15" s="11"/>
      <c r="M15" s="11"/>
    </row>
    <row r="16" spans="1:33" ht="24.9" customHeight="1" x14ac:dyDescent="0.3">
      <c r="A16" s="163" t="s">
        <v>5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</row>
    <row r="17" spans="1:30" ht="24.9" customHeight="1" x14ac:dyDescent="0.3">
      <c r="A17" s="11"/>
      <c r="B17" s="34"/>
      <c r="C17" s="11"/>
      <c r="D17" s="34"/>
      <c r="E17" s="11"/>
      <c r="F17" s="34"/>
      <c r="G17" s="11"/>
      <c r="H17" s="11"/>
      <c r="I17" s="11"/>
      <c r="J17" s="11"/>
      <c r="K17" s="11"/>
      <c r="L17" s="11"/>
      <c r="M17" s="11"/>
    </row>
    <row r="18" spans="1:30" s="5" customFormat="1" ht="24.9" customHeight="1" x14ac:dyDescent="0.3">
      <c r="A18" s="12"/>
      <c r="B18" s="13"/>
      <c r="C18" s="13"/>
      <c r="D18" s="13"/>
      <c r="E18" s="13"/>
      <c r="F18" s="7"/>
      <c r="G18" s="10"/>
      <c r="H18" s="10"/>
      <c r="O18" s="14"/>
      <c r="R18" s="14"/>
      <c r="U18" s="14"/>
      <c r="X18" s="14"/>
      <c r="AA18" s="14"/>
      <c r="AD18" s="14"/>
    </row>
    <row r="19" spans="1:30" ht="24.9" customHeight="1" thickBot="1" x14ac:dyDescent="0.35"/>
    <row r="20" spans="1:30" ht="69.75" customHeight="1" thickBot="1" x14ac:dyDescent="0.35">
      <c r="A20" s="149" t="s">
        <v>6</v>
      </c>
      <c r="B20" s="150"/>
      <c r="C20" s="150"/>
      <c r="D20" s="150"/>
      <c r="E20" s="150"/>
      <c r="F20" s="151"/>
      <c r="G20" s="106" t="s">
        <v>7</v>
      </c>
      <c r="H20" s="169" t="s">
        <v>8</v>
      </c>
      <c r="I20" s="169"/>
      <c r="J20" s="170"/>
      <c r="K20" s="165" t="s">
        <v>9</v>
      </c>
      <c r="L20" s="165"/>
      <c r="M20" s="166"/>
      <c r="N20" s="165" t="s">
        <v>92</v>
      </c>
      <c r="O20" s="166"/>
    </row>
    <row r="21" spans="1:30" ht="51.75" customHeight="1" thickBot="1" x14ac:dyDescent="0.35">
      <c r="A21" s="22"/>
      <c r="B21" s="44"/>
      <c r="C21" s="23"/>
      <c r="D21" s="44"/>
      <c r="E21" s="23"/>
      <c r="F21" s="35"/>
      <c r="G21" s="107"/>
      <c r="H21" s="80" t="s">
        <v>89</v>
      </c>
      <c r="I21" s="81" t="s">
        <v>90</v>
      </c>
      <c r="J21" s="97" t="s">
        <v>91</v>
      </c>
      <c r="K21" s="80" t="s">
        <v>89</v>
      </c>
      <c r="L21" s="81" t="s">
        <v>90</v>
      </c>
      <c r="M21" s="97" t="s">
        <v>91</v>
      </c>
      <c r="N21" s="72" t="s">
        <v>10</v>
      </c>
      <c r="O21" s="87" t="s">
        <v>11</v>
      </c>
    </row>
    <row r="22" spans="1:30" ht="30" customHeight="1" x14ac:dyDescent="0.3">
      <c r="A22" s="45" t="s">
        <v>12</v>
      </c>
      <c r="B22" s="53" t="s">
        <v>13</v>
      </c>
      <c r="C22" s="62"/>
      <c r="D22" s="63"/>
      <c r="E22" s="62"/>
      <c r="F22" s="63"/>
      <c r="G22" s="108"/>
      <c r="H22" s="117"/>
      <c r="I22" s="64"/>
      <c r="J22" s="98"/>
      <c r="K22" s="101"/>
      <c r="L22" s="64"/>
      <c r="M22" s="98"/>
      <c r="N22" s="113"/>
      <c r="O22" s="96"/>
    </row>
    <row r="23" spans="1:30" ht="30" customHeight="1" x14ac:dyDescent="0.3">
      <c r="A23" s="73" t="s">
        <v>14</v>
      </c>
      <c r="B23" s="55" t="s">
        <v>15</v>
      </c>
      <c r="C23" s="57"/>
      <c r="D23" s="56"/>
      <c r="E23" s="56"/>
      <c r="F23" s="56"/>
      <c r="G23" s="109"/>
      <c r="H23" s="118"/>
      <c r="I23" s="58"/>
      <c r="J23" s="99"/>
      <c r="K23" s="102"/>
      <c r="L23" s="58"/>
      <c r="M23" s="99"/>
      <c r="N23" s="113"/>
      <c r="O23" s="96"/>
    </row>
    <row r="24" spans="1:30" ht="30" customHeight="1" x14ac:dyDescent="0.3">
      <c r="A24" s="73"/>
      <c r="B24" s="47"/>
      <c r="C24" s="49" t="s">
        <v>16</v>
      </c>
      <c r="D24" s="46" t="s">
        <v>17</v>
      </c>
      <c r="E24" s="46"/>
      <c r="F24" s="46"/>
      <c r="G24" s="110" t="s">
        <v>18</v>
      </c>
      <c r="H24" s="119">
        <v>1</v>
      </c>
      <c r="I24" s="89">
        <f>BPU!H24</f>
        <v>0</v>
      </c>
      <c r="J24" s="104">
        <f t="shared" ref="J24" si="0">I24*1.2</f>
        <v>0</v>
      </c>
      <c r="K24" s="102"/>
      <c r="L24" s="58"/>
      <c r="M24" s="99"/>
      <c r="N24" s="122">
        <f>H24*I24</f>
        <v>0</v>
      </c>
      <c r="O24" s="123">
        <f>N24*1.2</f>
        <v>0</v>
      </c>
    </row>
    <row r="25" spans="1:30" ht="30" hidden="1" customHeight="1" x14ac:dyDescent="0.3">
      <c r="A25" s="73"/>
      <c r="B25" s="47"/>
      <c r="C25" s="133" t="s">
        <v>19</v>
      </c>
      <c r="D25" s="134" t="s">
        <v>20</v>
      </c>
      <c r="E25" s="134"/>
      <c r="F25" s="134"/>
      <c r="G25" s="135" t="s">
        <v>18</v>
      </c>
      <c r="H25" s="118"/>
      <c r="I25" s="89" t="e">
        <f>BPU!#REF!</f>
        <v>#REF!</v>
      </c>
      <c r="J25" s="99"/>
      <c r="K25" s="102"/>
      <c r="L25" s="58"/>
      <c r="M25" s="99"/>
      <c r="N25" s="113"/>
      <c r="O25" s="96"/>
    </row>
    <row r="26" spans="1:30" ht="30" customHeight="1" x14ac:dyDescent="0.3">
      <c r="A26" s="73"/>
      <c r="B26" s="47"/>
      <c r="C26" s="140" t="s">
        <v>21</v>
      </c>
      <c r="D26" s="141" t="s">
        <v>22</v>
      </c>
      <c r="E26" s="141"/>
      <c r="F26" s="141"/>
      <c r="G26" s="144" t="s">
        <v>18</v>
      </c>
      <c r="H26" s="119">
        <v>10</v>
      </c>
      <c r="I26" s="89">
        <f>BPU!H25</f>
        <v>0</v>
      </c>
      <c r="J26" s="104">
        <f t="shared" ref="J26:J27" si="1">I26*1.2</f>
        <v>0</v>
      </c>
      <c r="K26" s="102"/>
      <c r="L26" s="58"/>
      <c r="M26" s="99"/>
      <c r="N26" s="122">
        <f t="shared" ref="N26:N34" si="2">H26*I26</f>
        <v>0</v>
      </c>
      <c r="O26" s="123">
        <f t="shared" ref="O26:O27" si="3">N26*1.2</f>
        <v>0</v>
      </c>
    </row>
    <row r="27" spans="1:30" ht="30" customHeight="1" x14ac:dyDescent="0.3">
      <c r="A27" s="73"/>
      <c r="B27" s="47"/>
      <c r="C27" s="140" t="s">
        <v>23</v>
      </c>
      <c r="D27" s="141" t="s">
        <v>24</v>
      </c>
      <c r="E27" s="141"/>
      <c r="F27" s="141"/>
      <c r="G27" s="144" t="s">
        <v>18</v>
      </c>
      <c r="H27" s="119">
        <v>1</v>
      </c>
      <c r="I27" s="89">
        <f>BPU!H26</f>
        <v>0</v>
      </c>
      <c r="J27" s="104">
        <f t="shared" si="1"/>
        <v>0</v>
      </c>
      <c r="K27" s="102"/>
      <c r="L27" s="58"/>
      <c r="M27" s="99"/>
      <c r="N27" s="122">
        <f t="shared" si="2"/>
        <v>0</v>
      </c>
      <c r="O27" s="123">
        <f t="shared" si="3"/>
        <v>0</v>
      </c>
    </row>
    <row r="28" spans="1:30" ht="30" customHeight="1" x14ac:dyDescent="0.3">
      <c r="A28" s="54" t="s">
        <v>25</v>
      </c>
      <c r="B28" s="55" t="s">
        <v>26</v>
      </c>
      <c r="C28" s="57"/>
      <c r="D28" s="56"/>
      <c r="E28" s="57"/>
      <c r="F28" s="56"/>
      <c r="G28" s="109"/>
      <c r="H28" s="118"/>
      <c r="I28" s="58"/>
      <c r="J28" s="99"/>
      <c r="K28" s="102"/>
      <c r="L28" s="58"/>
      <c r="M28" s="99"/>
      <c r="N28" s="124"/>
      <c r="O28" s="125"/>
    </row>
    <row r="29" spans="1:30" ht="30" hidden="1" customHeight="1" x14ac:dyDescent="0.3">
      <c r="A29" s="136"/>
      <c r="B29" s="137"/>
      <c r="C29" s="138"/>
      <c r="D29" s="134" t="s">
        <v>27</v>
      </c>
      <c r="E29" s="138"/>
      <c r="F29" s="134"/>
      <c r="G29" s="139" t="s">
        <v>88</v>
      </c>
      <c r="H29" s="118"/>
      <c r="I29" s="58"/>
      <c r="J29" s="99"/>
      <c r="K29" s="102"/>
      <c r="L29" s="58"/>
      <c r="M29" s="99"/>
      <c r="N29" s="124"/>
      <c r="O29" s="125"/>
    </row>
    <row r="30" spans="1:30" ht="30" customHeight="1" x14ac:dyDescent="0.3">
      <c r="A30" s="54"/>
      <c r="B30" s="55"/>
      <c r="C30" s="47"/>
      <c r="D30" s="46" t="s">
        <v>28</v>
      </c>
      <c r="E30" s="47"/>
      <c r="F30" s="46"/>
      <c r="G30" s="110" t="s">
        <v>88</v>
      </c>
      <c r="H30" s="119">
        <v>30</v>
      </c>
      <c r="I30" s="89">
        <f>BPU!H28</f>
        <v>0</v>
      </c>
      <c r="J30" s="104">
        <f t="shared" ref="J30:J31" si="4">I30*1.2</f>
        <v>0</v>
      </c>
      <c r="K30" s="102"/>
      <c r="L30" s="58"/>
      <c r="M30" s="99"/>
      <c r="N30" s="122">
        <f t="shared" si="2"/>
        <v>0</v>
      </c>
      <c r="O30" s="123">
        <f t="shared" ref="O30:O31" si="5">N30*1.2</f>
        <v>0</v>
      </c>
    </row>
    <row r="31" spans="1:30" ht="30" customHeight="1" x14ac:dyDescent="0.3">
      <c r="A31" s="54"/>
      <c r="B31" s="55"/>
      <c r="C31" s="47"/>
      <c r="D31" s="46" t="s">
        <v>29</v>
      </c>
      <c r="E31" s="47"/>
      <c r="F31" s="46"/>
      <c r="G31" s="110" t="s">
        <v>88</v>
      </c>
      <c r="H31" s="119">
        <v>20</v>
      </c>
      <c r="I31" s="89">
        <f>BPU!H29</f>
        <v>0</v>
      </c>
      <c r="J31" s="104">
        <f t="shared" si="4"/>
        <v>0</v>
      </c>
      <c r="K31" s="102"/>
      <c r="L31" s="58"/>
      <c r="M31" s="99"/>
      <c r="N31" s="122">
        <f t="shared" si="2"/>
        <v>0</v>
      </c>
      <c r="O31" s="123">
        <f t="shared" si="5"/>
        <v>0</v>
      </c>
    </row>
    <row r="32" spans="1:30" ht="30" customHeight="1" x14ac:dyDescent="0.3">
      <c r="A32" s="54" t="s">
        <v>30</v>
      </c>
      <c r="B32" s="55" t="s">
        <v>31</v>
      </c>
      <c r="C32" s="57"/>
      <c r="D32" s="56"/>
      <c r="E32" s="57"/>
      <c r="F32" s="56"/>
      <c r="G32" s="109"/>
      <c r="H32" s="118"/>
      <c r="I32" s="58"/>
      <c r="J32" s="99"/>
      <c r="K32" s="102"/>
      <c r="L32" s="58"/>
      <c r="M32" s="99"/>
      <c r="N32" s="124"/>
      <c r="O32" s="125"/>
    </row>
    <row r="33" spans="1:15" ht="30" customHeight="1" x14ac:dyDescent="0.3">
      <c r="A33" s="48"/>
      <c r="B33" s="46"/>
      <c r="C33" s="49" t="s">
        <v>32</v>
      </c>
      <c r="D33" s="46" t="s">
        <v>33</v>
      </c>
      <c r="E33" s="47"/>
      <c r="F33" s="46"/>
      <c r="G33" s="110" t="s">
        <v>18</v>
      </c>
      <c r="H33" s="119">
        <v>10</v>
      </c>
      <c r="I33" s="89">
        <f>BPU!H31</f>
        <v>0</v>
      </c>
      <c r="J33" s="104">
        <f t="shared" ref="J33:J34" si="6">I33*1.2</f>
        <v>0</v>
      </c>
      <c r="K33" s="102"/>
      <c r="L33" s="58"/>
      <c r="M33" s="99"/>
      <c r="N33" s="122">
        <f t="shared" si="2"/>
        <v>0</v>
      </c>
      <c r="O33" s="123">
        <f t="shared" ref="O33:O34" si="7">N33*1.2</f>
        <v>0</v>
      </c>
    </row>
    <row r="34" spans="1:15" ht="30" customHeight="1" x14ac:dyDescent="0.3">
      <c r="A34" s="48"/>
      <c r="B34" s="46"/>
      <c r="C34" s="140" t="s">
        <v>34</v>
      </c>
      <c r="D34" s="141" t="s">
        <v>35</v>
      </c>
      <c r="E34" s="142"/>
      <c r="F34" s="141"/>
      <c r="G34" s="143" t="s">
        <v>88</v>
      </c>
      <c r="H34" s="119">
        <v>10</v>
      </c>
      <c r="I34" s="89">
        <f>BPU!H32</f>
        <v>0</v>
      </c>
      <c r="J34" s="104">
        <f t="shared" si="6"/>
        <v>0</v>
      </c>
      <c r="K34" s="102"/>
      <c r="L34" s="58"/>
      <c r="M34" s="99"/>
      <c r="N34" s="122">
        <f t="shared" si="2"/>
        <v>0</v>
      </c>
      <c r="O34" s="123">
        <f t="shared" si="7"/>
        <v>0</v>
      </c>
    </row>
    <row r="35" spans="1:15" ht="30" customHeight="1" x14ac:dyDescent="0.3">
      <c r="A35" s="54" t="s">
        <v>36</v>
      </c>
      <c r="B35" s="55" t="s">
        <v>37</v>
      </c>
      <c r="C35" s="57"/>
      <c r="D35" s="56"/>
      <c r="E35" s="57"/>
      <c r="F35" s="56"/>
      <c r="G35" s="109"/>
      <c r="H35" s="118"/>
      <c r="I35" s="58"/>
      <c r="J35" s="99"/>
      <c r="K35" s="102"/>
      <c r="L35" s="58"/>
      <c r="M35" s="99"/>
      <c r="N35" s="124"/>
      <c r="O35" s="125"/>
    </row>
    <row r="36" spans="1:15" ht="30" customHeight="1" x14ac:dyDescent="0.3">
      <c r="A36" s="54"/>
      <c r="B36" s="55"/>
      <c r="C36" s="47"/>
      <c r="D36" s="46" t="s">
        <v>38</v>
      </c>
      <c r="E36" s="47"/>
      <c r="F36" s="46"/>
      <c r="G36" s="110" t="s">
        <v>18</v>
      </c>
      <c r="H36" s="119">
        <v>50</v>
      </c>
      <c r="I36" s="89">
        <f>BPU!H34</f>
        <v>0</v>
      </c>
      <c r="J36" s="104">
        <f t="shared" ref="J36:J57" si="8">I36*1.2</f>
        <v>0</v>
      </c>
      <c r="K36" s="102"/>
      <c r="L36" s="58"/>
      <c r="M36" s="99"/>
      <c r="N36" s="122">
        <f t="shared" ref="N36:N59" si="9">H36*I36</f>
        <v>0</v>
      </c>
      <c r="O36" s="123">
        <f>N36*1.2</f>
        <v>0</v>
      </c>
    </row>
    <row r="37" spans="1:15" ht="30" customHeight="1" x14ac:dyDescent="0.3">
      <c r="A37" s="54" t="s">
        <v>39</v>
      </c>
      <c r="B37" s="55" t="s">
        <v>40</v>
      </c>
      <c r="C37" s="57"/>
      <c r="D37" s="56"/>
      <c r="E37" s="57"/>
      <c r="F37" s="56"/>
      <c r="G37" s="109"/>
      <c r="H37" s="118"/>
      <c r="I37" s="58"/>
      <c r="J37" s="99"/>
      <c r="K37" s="102"/>
      <c r="L37" s="58"/>
      <c r="M37" s="99"/>
      <c r="N37" s="124"/>
      <c r="O37" s="125"/>
    </row>
    <row r="38" spans="1:15" ht="30" customHeight="1" x14ac:dyDescent="0.3">
      <c r="A38" s="48"/>
      <c r="B38" s="46"/>
      <c r="C38" s="49" t="s">
        <v>41</v>
      </c>
      <c r="D38" s="46" t="s">
        <v>42</v>
      </c>
      <c r="E38" s="47"/>
      <c r="F38" s="46"/>
      <c r="G38" s="110" t="s">
        <v>88</v>
      </c>
      <c r="H38" s="119">
        <v>50</v>
      </c>
      <c r="I38" s="89">
        <f>BPU!H36</f>
        <v>0</v>
      </c>
      <c r="J38" s="104">
        <f t="shared" si="8"/>
        <v>0</v>
      </c>
      <c r="K38" s="102"/>
      <c r="L38" s="58"/>
      <c r="M38" s="99"/>
      <c r="N38" s="122">
        <f t="shared" si="9"/>
        <v>0</v>
      </c>
      <c r="O38" s="123">
        <f t="shared" ref="O38:O42" si="10">N38*1.2</f>
        <v>0</v>
      </c>
    </row>
    <row r="39" spans="1:15" ht="30" customHeight="1" x14ac:dyDescent="0.3">
      <c r="A39" s="48"/>
      <c r="B39" s="46"/>
      <c r="C39" s="49"/>
      <c r="D39" s="46" t="s">
        <v>43</v>
      </c>
      <c r="E39" s="47"/>
      <c r="F39" s="46"/>
      <c r="G39" s="110" t="s">
        <v>88</v>
      </c>
      <c r="H39" s="119">
        <v>26</v>
      </c>
      <c r="I39" s="89">
        <f>BPU!H37</f>
        <v>0</v>
      </c>
      <c r="J39" s="104">
        <f t="shared" si="8"/>
        <v>0</v>
      </c>
      <c r="K39" s="102"/>
      <c r="L39" s="58"/>
      <c r="M39" s="99"/>
      <c r="N39" s="122">
        <f t="shared" si="9"/>
        <v>0</v>
      </c>
      <c r="O39" s="123">
        <f t="shared" si="10"/>
        <v>0</v>
      </c>
    </row>
    <row r="40" spans="1:15" ht="30" customHeight="1" x14ac:dyDescent="0.3">
      <c r="A40" s="48"/>
      <c r="B40" s="46"/>
      <c r="C40" s="49"/>
      <c r="D40" s="46" t="s">
        <v>44</v>
      </c>
      <c r="E40" s="47"/>
      <c r="F40" s="46"/>
      <c r="G40" s="110" t="s">
        <v>88</v>
      </c>
      <c r="H40" s="119">
        <v>13</v>
      </c>
      <c r="I40" s="89">
        <f>BPU!H38</f>
        <v>0</v>
      </c>
      <c r="J40" s="104">
        <f t="shared" si="8"/>
        <v>0</v>
      </c>
      <c r="K40" s="102"/>
      <c r="L40" s="58"/>
      <c r="M40" s="99"/>
      <c r="N40" s="122">
        <f t="shared" si="9"/>
        <v>0</v>
      </c>
      <c r="O40" s="123">
        <f t="shared" si="10"/>
        <v>0</v>
      </c>
    </row>
    <row r="41" spans="1:15" ht="30" customHeight="1" x14ac:dyDescent="0.3">
      <c r="A41" s="48"/>
      <c r="B41" s="46"/>
      <c r="C41" s="49"/>
      <c r="D41" s="46" t="s">
        <v>45</v>
      </c>
      <c r="E41" s="47"/>
      <c r="F41" s="46"/>
      <c r="G41" s="110" t="s">
        <v>88</v>
      </c>
      <c r="H41" s="119">
        <v>50</v>
      </c>
      <c r="I41" s="89">
        <f>BPU!H39</f>
        <v>0</v>
      </c>
      <c r="J41" s="104">
        <f t="shared" si="8"/>
        <v>0</v>
      </c>
      <c r="K41" s="102"/>
      <c r="L41" s="58"/>
      <c r="M41" s="99"/>
      <c r="N41" s="122">
        <f t="shared" si="9"/>
        <v>0</v>
      </c>
      <c r="O41" s="123">
        <f t="shared" si="10"/>
        <v>0</v>
      </c>
    </row>
    <row r="42" spans="1:15" ht="30" hidden="1" customHeight="1" x14ac:dyDescent="0.3">
      <c r="A42" s="48"/>
      <c r="B42" s="46"/>
      <c r="C42" s="49"/>
      <c r="D42" s="46" t="s">
        <v>46</v>
      </c>
      <c r="E42" s="47"/>
      <c r="F42" s="46"/>
      <c r="G42" s="110" t="s">
        <v>88</v>
      </c>
      <c r="H42" s="119"/>
      <c r="I42" s="89">
        <f>BPU!H40</f>
        <v>0</v>
      </c>
      <c r="J42" s="104">
        <f t="shared" si="8"/>
        <v>0</v>
      </c>
      <c r="K42" s="102"/>
      <c r="L42" s="58"/>
      <c r="M42" s="99"/>
      <c r="N42" s="122">
        <f t="shared" si="9"/>
        <v>0</v>
      </c>
      <c r="O42" s="123">
        <f t="shared" si="10"/>
        <v>0</v>
      </c>
    </row>
    <row r="43" spans="1:15" ht="30" customHeight="1" x14ac:dyDescent="0.3">
      <c r="A43" s="54" t="s">
        <v>47</v>
      </c>
      <c r="B43" s="55" t="s">
        <v>48</v>
      </c>
      <c r="C43" s="57"/>
      <c r="D43" s="56"/>
      <c r="E43" s="57"/>
      <c r="F43" s="56"/>
      <c r="G43" s="109"/>
      <c r="H43" s="118"/>
      <c r="I43" s="58"/>
      <c r="J43" s="99"/>
      <c r="K43" s="102"/>
      <c r="L43" s="58"/>
      <c r="M43" s="99"/>
      <c r="N43" s="124"/>
      <c r="O43" s="125"/>
    </row>
    <row r="44" spans="1:15" ht="30" customHeight="1" x14ac:dyDescent="0.3">
      <c r="A44" s="48"/>
      <c r="B44" s="46"/>
      <c r="C44" s="49" t="s">
        <v>49</v>
      </c>
      <c r="D44" s="46" t="s">
        <v>50</v>
      </c>
      <c r="E44" s="47"/>
      <c r="F44" s="46"/>
      <c r="G44" s="110" t="s">
        <v>88</v>
      </c>
      <c r="H44" s="119">
        <v>26</v>
      </c>
      <c r="I44" s="89">
        <f>BPU!H42</f>
        <v>0</v>
      </c>
      <c r="J44" s="104">
        <f t="shared" si="8"/>
        <v>0</v>
      </c>
      <c r="K44" s="102"/>
      <c r="L44" s="58"/>
      <c r="M44" s="99"/>
      <c r="N44" s="122">
        <f t="shared" si="9"/>
        <v>0</v>
      </c>
      <c r="O44" s="123">
        <f t="shared" ref="O44:O45" si="11">N44*1.2</f>
        <v>0</v>
      </c>
    </row>
    <row r="45" spans="1:15" ht="30" customHeight="1" x14ac:dyDescent="0.3">
      <c r="A45" s="48"/>
      <c r="B45" s="46"/>
      <c r="C45" s="49" t="s">
        <v>51</v>
      </c>
      <c r="D45" s="46" t="s">
        <v>52</v>
      </c>
      <c r="E45" s="47"/>
      <c r="F45" s="46"/>
      <c r="G45" s="110" t="s">
        <v>18</v>
      </c>
      <c r="H45" s="119">
        <v>20</v>
      </c>
      <c r="I45" s="89">
        <f>BPU!H43</f>
        <v>0</v>
      </c>
      <c r="J45" s="104">
        <f t="shared" si="8"/>
        <v>0</v>
      </c>
      <c r="K45" s="102"/>
      <c r="L45" s="58"/>
      <c r="M45" s="99"/>
      <c r="N45" s="122">
        <f t="shared" si="9"/>
        <v>0</v>
      </c>
      <c r="O45" s="123">
        <f t="shared" si="11"/>
        <v>0</v>
      </c>
    </row>
    <row r="46" spans="1:15" ht="30" customHeight="1" x14ac:dyDescent="0.3">
      <c r="A46" s="54" t="s">
        <v>53</v>
      </c>
      <c r="B46" s="55" t="s">
        <v>54</v>
      </c>
      <c r="C46" s="57"/>
      <c r="D46" s="56"/>
      <c r="E46" s="57"/>
      <c r="F46" s="56"/>
      <c r="G46" s="109"/>
      <c r="H46" s="118"/>
      <c r="I46" s="58"/>
      <c r="J46" s="99"/>
      <c r="K46" s="102"/>
      <c r="L46" s="58"/>
      <c r="M46" s="99"/>
      <c r="N46" s="124"/>
      <c r="O46" s="125"/>
    </row>
    <row r="47" spans="1:15" ht="30" customHeight="1" x14ac:dyDescent="0.3">
      <c r="A47" s="48"/>
      <c r="B47" s="46"/>
      <c r="C47" s="49" t="s">
        <v>55</v>
      </c>
      <c r="D47" s="46" t="s">
        <v>56</v>
      </c>
      <c r="E47" s="47"/>
      <c r="F47" s="46"/>
      <c r="G47" s="110" t="s">
        <v>18</v>
      </c>
      <c r="H47" s="119">
        <v>10</v>
      </c>
      <c r="I47" s="89">
        <f>BPU!H45</f>
        <v>0</v>
      </c>
      <c r="J47" s="104">
        <f t="shared" si="8"/>
        <v>0</v>
      </c>
      <c r="K47" s="102"/>
      <c r="L47" s="58"/>
      <c r="M47" s="99"/>
      <c r="N47" s="122">
        <f>H47*I47</f>
        <v>0</v>
      </c>
      <c r="O47" s="123">
        <f t="shared" ref="O47:O53" si="12">N47*1.2</f>
        <v>0</v>
      </c>
    </row>
    <row r="48" spans="1:15" ht="30" customHeight="1" x14ac:dyDescent="0.3">
      <c r="A48" s="48"/>
      <c r="B48" s="46"/>
      <c r="C48" s="49" t="s">
        <v>57</v>
      </c>
      <c r="D48" s="46" t="s">
        <v>58</v>
      </c>
      <c r="E48" s="49" t="s">
        <v>105</v>
      </c>
      <c r="F48" s="46" t="s">
        <v>59</v>
      </c>
      <c r="G48" s="110" t="s">
        <v>18</v>
      </c>
      <c r="H48" s="119">
        <v>13</v>
      </c>
      <c r="I48" s="89">
        <f>BPU!H46</f>
        <v>0</v>
      </c>
      <c r="J48" s="104">
        <f t="shared" si="8"/>
        <v>0</v>
      </c>
      <c r="K48" s="102"/>
      <c r="L48" s="58"/>
      <c r="M48" s="99"/>
      <c r="N48" s="122">
        <f>H48*I48</f>
        <v>0</v>
      </c>
      <c r="O48" s="123">
        <f t="shared" si="12"/>
        <v>0</v>
      </c>
    </row>
    <row r="49" spans="1:15" ht="30" customHeight="1" x14ac:dyDescent="0.3">
      <c r="A49" s="48"/>
      <c r="B49" s="46"/>
      <c r="C49" s="47"/>
      <c r="D49" s="46"/>
      <c r="E49" s="49" t="s">
        <v>106</v>
      </c>
      <c r="F49" s="46" t="s">
        <v>60</v>
      </c>
      <c r="G49" s="110" t="s">
        <v>18</v>
      </c>
      <c r="H49" s="119">
        <v>13</v>
      </c>
      <c r="I49" s="89">
        <f>BPU!H47</f>
        <v>0</v>
      </c>
      <c r="J49" s="104">
        <f t="shared" si="8"/>
        <v>0</v>
      </c>
      <c r="K49" s="102"/>
      <c r="L49" s="58"/>
      <c r="M49" s="99"/>
      <c r="N49" s="122">
        <f t="shared" si="9"/>
        <v>0</v>
      </c>
      <c r="O49" s="123">
        <f t="shared" si="12"/>
        <v>0</v>
      </c>
    </row>
    <row r="50" spans="1:15" ht="30" customHeight="1" x14ac:dyDescent="0.3">
      <c r="A50" s="48"/>
      <c r="B50" s="46"/>
      <c r="C50" s="49" t="s">
        <v>61</v>
      </c>
      <c r="D50" s="46" t="s">
        <v>62</v>
      </c>
      <c r="E50" s="47"/>
      <c r="F50" s="46"/>
      <c r="G50" s="110" t="s">
        <v>18</v>
      </c>
      <c r="H50" s="119">
        <v>20</v>
      </c>
      <c r="I50" s="89">
        <f>BPU!H48</f>
        <v>0</v>
      </c>
      <c r="J50" s="104">
        <f t="shared" si="8"/>
        <v>0</v>
      </c>
      <c r="K50" s="102"/>
      <c r="L50" s="58"/>
      <c r="M50" s="99"/>
      <c r="N50" s="122">
        <f t="shared" si="9"/>
        <v>0</v>
      </c>
      <c r="O50" s="123">
        <f t="shared" si="12"/>
        <v>0</v>
      </c>
    </row>
    <row r="51" spans="1:15" ht="30" customHeight="1" x14ac:dyDescent="0.3">
      <c r="A51" s="48"/>
      <c r="B51" s="46"/>
      <c r="C51" s="49" t="s">
        <v>63</v>
      </c>
      <c r="D51" s="46" t="s">
        <v>107</v>
      </c>
      <c r="E51" s="47"/>
      <c r="F51" s="46"/>
      <c r="G51" s="110" t="s">
        <v>18</v>
      </c>
      <c r="H51" s="119">
        <v>26</v>
      </c>
      <c r="I51" s="89">
        <f>BPU!H49</f>
        <v>0</v>
      </c>
      <c r="J51" s="104">
        <f t="shared" si="8"/>
        <v>0</v>
      </c>
      <c r="K51" s="102"/>
      <c r="L51" s="58"/>
      <c r="M51" s="99"/>
      <c r="N51" s="122">
        <f t="shared" si="9"/>
        <v>0</v>
      </c>
      <c r="O51" s="123">
        <f t="shared" si="12"/>
        <v>0</v>
      </c>
    </row>
    <row r="52" spans="1:15" ht="30" customHeight="1" x14ac:dyDescent="0.3">
      <c r="A52" s="48"/>
      <c r="B52" s="46"/>
      <c r="C52" s="49" t="s">
        <v>64</v>
      </c>
      <c r="D52" s="46" t="s">
        <v>65</v>
      </c>
      <c r="E52" s="47"/>
      <c r="F52" s="46"/>
      <c r="G52" s="110" t="s">
        <v>18</v>
      </c>
      <c r="H52" s="119">
        <v>20</v>
      </c>
      <c r="I52" s="89">
        <f>BPU!H50</f>
        <v>0</v>
      </c>
      <c r="J52" s="104">
        <f t="shared" si="8"/>
        <v>0</v>
      </c>
      <c r="K52" s="102"/>
      <c r="L52" s="58"/>
      <c r="M52" s="99"/>
      <c r="N52" s="122">
        <f t="shared" si="9"/>
        <v>0</v>
      </c>
      <c r="O52" s="123">
        <f t="shared" si="12"/>
        <v>0</v>
      </c>
    </row>
    <row r="53" spans="1:15" ht="30" customHeight="1" x14ac:dyDescent="0.3">
      <c r="A53" s="48"/>
      <c r="B53" s="46"/>
      <c r="C53" s="49" t="s">
        <v>66</v>
      </c>
      <c r="D53" s="46" t="s">
        <v>67</v>
      </c>
      <c r="E53" s="47"/>
      <c r="F53" s="46"/>
      <c r="G53" s="110" t="s">
        <v>18</v>
      </c>
      <c r="H53" s="119">
        <v>20</v>
      </c>
      <c r="I53" s="89">
        <f>BPU!H51</f>
        <v>0</v>
      </c>
      <c r="J53" s="104">
        <f t="shared" si="8"/>
        <v>0</v>
      </c>
      <c r="K53" s="102"/>
      <c r="L53" s="58"/>
      <c r="M53" s="99"/>
      <c r="N53" s="122">
        <f t="shared" si="9"/>
        <v>0</v>
      </c>
      <c r="O53" s="123">
        <f t="shared" si="12"/>
        <v>0</v>
      </c>
    </row>
    <row r="54" spans="1:15" ht="30" customHeight="1" x14ac:dyDescent="0.3">
      <c r="A54" s="54" t="s">
        <v>68</v>
      </c>
      <c r="B54" s="55" t="s">
        <v>69</v>
      </c>
      <c r="C54" s="57"/>
      <c r="D54" s="56"/>
      <c r="E54" s="57"/>
      <c r="F54" s="56"/>
      <c r="G54" s="109"/>
      <c r="H54" s="118"/>
      <c r="I54" s="58"/>
      <c r="J54" s="99"/>
      <c r="K54" s="102"/>
      <c r="L54" s="58"/>
      <c r="M54" s="99"/>
      <c r="N54" s="124"/>
      <c r="O54" s="125"/>
    </row>
    <row r="55" spans="1:15" ht="30" customHeight="1" x14ac:dyDescent="0.3">
      <c r="A55" s="48"/>
      <c r="B55" s="46"/>
      <c r="C55" s="49" t="s">
        <v>70</v>
      </c>
      <c r="D55" s="46" t="s">
        <v>71</v>
      </c>
      <c r="E55" s="47"/>
      <c r="F55" s="46"/>
      <c r="G55" s="110" t="s">
        <v>18</v>
      </c>
      <c r="H55" s="119">
        <v>51</v>
      </c>
      <c r="I55" s="89">
        <f>BPU!H53</f>
        <v>0</v>
      </c>
      <c r="J55" s="104">
        <f t="shared" si="8"/>
        <v>0</v>
      </c>
      <c r="K55" s="102"/>
      <c r="L55" s="58"/>
      <c r="M55" s="99"/>
      <c r="N55" s="122">
        <f t="shared" si="9"/>
        <v>0</v>
      </c>
      <c r="O55" s="123">
        <f t="shared" ref="O55:O57" si="13">N55*1.2</f>
        <v>0</v>
      </c>
    </row>
    <row r="56" spans="1:15" ht="30" customHeight="1" x14ac:dyDescent="0.3">
      <c r="A56" s="48"/>
      <c r="B56" s="46"/>
      <c r="C56" s="49" t="s">
        <v>72</v>
      </c>
      <c r="D56" s="46" t="s">
        <v>73</v>
      </c>
      <c r="E56" s="47"/>
      <c r="F56" s="46"/>
      <c r="G56" s="110" t="s">
        <v>18</v>
      </c>
      <c r="H56" s="119">
        <v>26</v>
      </c>
      <c r="I56" s="89">
        <f>BPU!H54</f>
        <v>0</v>
      </c>
      <c r="J56" s="104">
        <f t="shared" si="8"/>
        <v>0</v>
      </c>
      <c r="K56" s="102"/>
      <c r="L56" s="58"/>
      <c r="M56" s="99"/>
      <c r="N56" s="122">
        <f t="shared" si="9"/>
        <v>0</v>
      </c>
      <c r="O56" s="123">
        <f t="shared" si="13"/>
        <v>0</v>
      </c>
    </row>
    <row r="57" spans="1:15" ht="30" customHeight="1" x14ac:dyDescent="0.3">
      <c r="A57" s="48"/>
      <c r="B57" s="46"/>
      <c r="C57" s="49" t="s">
        <v>74</v>
      </c>
      <c r="D57" s="46" t="s">
        <v>75</v>
      </c>
      <c r="E57" s="47"/>
      <c r="F57" s="46"/>
      <c r="G57" s="110" t="s">
        <v>18</v>
      </c>
      <c r="H57" s="119">
        <v>26</v>
      </c>
      <c r="I57" s="89">
        <f>BPU!H55</f>
        <v>0</v>
      </c>
      <c r="J57" s="104">
        <f t="shared" si="8"/>
        <v>0</v>
      </c>
      <c r="K57" s="102"/>
      <c r="L57" s="58"/>
      <c r="M57" s="99"/>
      <c r="N57" s="122">
        <f t="shared" si="9"/>
        <v>0</v>
      </c>
      <c r="O57" s="123">
        <f t="shared" si="13"/>
        <v>0</v>
      </c>
    </row>
    <row r="58" spans="1:15" ht="30" customHeight="1" x14ac:dyDescent="0.3">
      <c r="A58" s="54" t="s">
        <v>76</v>
      </c>
      <c r="B58" s="55" t="s">
        <v>77</v>
      </c>
      <c r="C58" s="57"/>
      <c r="D58" s="56"/>
      <c r="E58" s="57"/>
      <c r="F58" s="56"/>
      <c r="G58" s="111"/>
      <c r="H58" s="120"/>
      <c r="I58" s="58"/>
      <c r="J58" s="99"/>
      <c r="K58" s="102"/>
      <c r="L58" s="58"/>
      <c r="M58" s="99"/>
      <c r="N58" s="124"/>
      <c r="O58" s="125"/>
    </row>
    <row r="59" spans="1:15" ht="24.9" customHeight="1" thickBot="1" x14ac:dyDescent="0.35">
      <c r="A59" s="50"/>
      <c r="B59" s="51"/>
      <c r="C59" s="52"/>
      <c r="D59" s="51" t="s">
        <v>78</v>
      </c>
      <c r="E59" s="52"/>
      <c r="F59" s="51"/>
      <c r="G59" s="112" t="s">
        <v>18</v>
      </c>
      <c r="H59" s="121">
        <v>6</v>
      </c>
      <c r="I59" s="94">
        <f>BPU!H57</f>
        <v>0</v>
      </c>
      <c r="J59" s="105">
        <f t="shared" ref="J59" si="14">I59*1.2</f>
        <v>0</v>
      </c>
      <c r="K59" s="103"/>
      <c r="L59" s="75"/>
      <c r="M59" s="100"/>
      <c r="N59" s="126">
        <f t="shared" si="9"/>
        <v>0</v>
      </c>
      <c r="O59" s="127">
        <f>N59*1.2</f>
        <v>0</v>
      </c>
    </row>
    <row r="60" spans="1:15" ht="24.9" customHeight="1" thickBot="1" x14ac:dyDescent="0.35">
      <c r="M60" s="114" t="s">
        <v>104</v>
      </c>
      <c r="N60" s="115">
        <f>SUM(N22:N59)</f>
        <v>0</v>
      </c>
      <c r="O60" s="115">
        <f>N60*1.2</f>
        <v>0</v>
      </c>
    </row>
    <row r="61" spans="1:15" ht="24.9" customHeight="1" thickBot="1" x14ac:dyDescent="0.35">
      <c r="A61" s="41"/>
      <c r="B61" s="42"/>
      <c r="C61" s="41"/>
      <c r="D61" s="42"/>
      <c r="E61" s="41"/>
      <c r="F61" s="19"/>
      <c r="G61" s="41"/>
      <c r="H61" s="41"/>
      <c r="I61" s="41"/>
      <c r="J61" s="41"/>
      <c r="K61" s="41"/>
      <c r="L61" s="41"/>
      <c r="M61" s="41"/>
    </row>
    <row r="62" spans="1:15" ht="24.9" customHeight="1" thickBot="1" x14ac:dyDescent="0.35">
      <c r="A62" s="1"/>
      <c r="B62" s="42"/>
      <c r="C62" s="41"/>
      <c r="D62" s="42"/>
      <c r="E62" s="41"/>
      <c r="F62" s="172" t="s">
        <v>97</v>
      </c>
      <c r="G62" s="173"/>
      <c r="H62" s="19"/>
    </row>
    <row r="63" spans="1:15" ht="24.9" customHeight="1" thickBot="1" x14ac:dyDescent="0.35">
      <c r="B63" s="42"/>
      <c r="C63" s="41"/>
      <c r="D63" s="42"/>
      <c r="E63" s="41"/>
      <c r="F63" s="174" t="s">
        <v>6</v>
      </c>
      <c r="G63" s="161"/>
      <c r="H63" s="17" t="s">
        <v>7</v>
      </c>
      <c r="I63" s="17" t="s">
        <v>98</v>
      </c>
      <c r="J63" s="79" t="s">
        <v>99</v>
      </c>
      <c r="K63" s="18" t="s">
        <v>100</v>
      </c>
      <c r="L63" s="18" t="s">
        <v>101</v>
      </c>
    </row>
    <row r="64" spans="1:15" ht="24.9" customHeight="1" x14ac:dyDescent="0.3">
      <c r="F64" s="37" t="s">
        <v>80</v>
      </c>
      <c r="G64" s="88"/>
      <c r="H64" s="27" t="s">
        <v>81</v>
      </c>
      <c r="I64" s="128">
        <v>50</v>
      </c>
      <c r="J64" s="89">
        <f>BPU!H62</f>
        <v>0</v>
      </c>
      <c r="K64" s="89">
        <f>J64*I64</f>
        <v>0</v>
      </c>
      <c r="L64" s="90">
        <f>K64*1.2</f>
        <v>0</v>
      </c>
      <c r="N64" s="20"/>
    </row>
    <row r="65" spans="1:15" ht="24.9" customHeight="1" x14ac:dyDescent="0.3">
      <c r="F65" s="38" t="s">
        <v>82</v>
      </c>
      <c r="G65" s="91"/>
      <c r="H65" s="28" t="s">
        <v>81</v>
      </c>
      <c r="I65" s="119">
        <v>30</v>
      </c>
      <c r="J65" s="92">
        <f>BPU!H63</f>
        <v>0</v>
      </c>
      <c r="K65" s="92">
        <f>J65*I65</f>
        <v>0</v>
      </c>
      <c r="L65" s="89">
        <f>K65*1.2</f>
        <v>0</v>
      </c>
    </row>
    <row r="66" spans="1:15" ht="24.9" customHeight="1" thickBot="1" x14ac:dyDescent="0.35">
      <c r="F66" s="39" t="s">
        <v>83</v>
      </c>
      <c r="G66" s="93"/>
      <c r="H66" s="29" t="s">
        <v>84</v>
      </c>
      <c r="I66" s="121">
        <v>5</v>
      </c>
      <c r="J66" s="94">
        <f>BPU!H64</f>
        <v>0</v>
      </c>
      <c r="K66" s="94">
        <f>J66*I66</f>
        <v>0</v>
      </c>
      <c r="L66" s="94">
        <f>K66*1.2</f>
        <v>0</v>
      </c>
    </row>
    <row r="67" spans="1:15" ht="24.9" customHeight="1" thickBot="1" x14ac:dyDescent="0.35">
      <c r="F67" s="19"/>
      <c r="G67" s="19"/>
      <c r="H67" s="19"/>
      <c r="K67" s="115">
        <f>SUM(K64:K66)</f>
        <v>0</v>
      </c>
      <c r="L67" s="116">
        <f>K67*1.2</f>
        <v>0</v>
      </c>
    </row>
    <row r="68" spans="1:15" ht="24.9" customHeight="1" thickBot="1" x14ac:dyDescent="0.35">
      <c r="E68" s="78" t="s">
        <v>102</v>
      </c>
      <c r="F68" s="95">
        <f>SUM(N60+K67)</f>
        <v>0</v>
      </c>
      <c r="G68" s="19"/>
      <c r="H68" s="19"/>
    </row>
    <row r="69" spans="1:15" ht="24.9" customHeight="1" thickBot="1" x14ac:dyDescent="0.35">
      <c r="A69" s="43"/>
      <c r="B69" s="42"/>
      <c r="C69" s="41"/>
      <c r="D69" s="42"/>
      <c r="E69" s="78" t="s">
        <v>103</v>
      </c>
      <c r="F69" s="95">
        <f>F68*1.2</f>
        <v>0</v>
      </c>
      <c r="G69" s="71"/>
      <c r="H69" s="71"/>
    </row>
    <row r="70" spans="1:15" ht="24.9" customHeight="1" thickBot="1" x14ac:dyDescent="0.35"/>
    <row r="71" spans="1:15" ht="286.5" customHeight="1" thickBot="1" x14ac:dyDescent="0.35">
      <c r="A71" s="145" t="s">
        <v>87</v>
      </c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20"/>
      <c r="O71" s="20"/>
    </row>
  </sheetData>
  <mergeCells count="19">
    <mergeCell ref="A71:M71"/>
    <mergeCell ref="H20:J20"/>
    <mergeCell ref="K20:M20"/>
    <mergeCell ref="G9:M9"/>
    <mergeCell ref="D11:D12"/>
    <mergeCell ref="F62:G62"/>
    <mergeCell ref="F63:G63"/>
    <mergeCell ref="E8:O8"/>
    <mergeCell ref="E10:O10"/>
    <mergeCell ref="A16:O16"/>
    <mergeCell ref="N20:O20"/>
    <mergeCell ref="A2:O2"/>
    <mergeCell ref="A3:C12"/>
    <mergeCell ref="G3:M3"/>
    <mergeCell ref="G5:M5"/>
    <mergeCell ref="G7:M7"/>
    <mergeCell ref="A20:F20"/>
    <mergeCell ref="E4:O4"/>
    <mergeCell ref="E6:O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ED08A1665154CABF5213180559C0C" ma:contentTypeVersion="4" ma:contentTypeDescription="Crée un document." ma:contentTypeScope="" ma:versionID="c51531bbbcf9d137699bf186b343fd61">
  <xsd:schema xmlns:xsd="http://www.w3.org/2001/XMLSchema" xmlns:xs="http://www.w3.org/2001/XMLSchema" xmlns:p="http://schemas.microsoft.com/office/2006/metadata/properties" xmlns:ns2="66d8bc52-3f47-42be-8bbf-694c3dde8b35" targetNamespace="http://schemas.microsoft.com/office/2006/metadata/properties" ma:root="true" ma:fieldsID="69e7646a6528b4eaf9d5f726ce6f33db" ns2:_="">
    <xsd:import namespace="66d8bc52-3f47-42be-8bbf-694c3dde8b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8bc52-3f47-42be-8bbf-694c3dde8b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9B4BDC-C66E-4536-A372-15C2D3307BD6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66d8bc52-3f47-42be-8bbf-694c3dde8b3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B0ED000-8A3C-405C-9BA5-0AD741E4D4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1D0D9E-FC6E-489E-88C2-6C935F8AAD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8bc52-3f47-42be-8bbf-694c3dde8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</vt:lpstr>
      <vt:lpstr>DQE</vt:lpstr>
      <vt:lpstr>BPU!Impression_des_titres</vt:lpstr>
      <vt:lpstr>DQE!Impression_des_titres</vt:lpstr>
      <vt:lpstr>BPU!Zone_d_impression</vt:lpstr>
      <vt:lpstr>DQE!Zone_d_impression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LUCCHINI Noel</cp:lastModifiedBy>
  <cp:revision/>
  <dcterms:created xsi:type="dcterms:W3CDTF">2016-03-30T10:58:34Z</dcterms:created>
  <dcterms:modified xsi:type="dcterms:W3CDTF">2025-11-28T21:28:51Z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0x0101005BFED08A1665154CABF5213180559C0C</vt:lpwstr>
  </property>
  <property fmtid="{D5CDD505-2E9C-101B-9397-08002B2CF9AE}" pid="3" name="MediaServiceImageTags">
    <vt:lpwstr/>
  </property>
</Properties>
</file>